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PA- (13829514)/26PA-202680/Checked-Out/"/>
    </mc:Choice>
  </mc:AlternateContent>
  <xr:revisionPtr revIDLastSave="0" documentId="13_ncr:40000001_{1BC1E614-7000-4FFA-99E0-70C23AEFA852}" xr6:coauthVersionLast="47" xr6:coauthVersionMax="47" xr10:uidLastSave="{00000000-0000-0000-0000-000000000000}"/>
  <bookViews>
    <workbookView xWindow="30735" yWindow="1515" windowWidth="14400" windowHeight="7275" xr2:uid="{00000000-000D-0000-FFFF-FFFF00000000}"/>
  </bookViews>
  <sheets>
    <sheet name="Alytaus TP" sheetId="4" r:id="rId1"/>
    <sheet name="Telšių TP" sheetId="3" r:id="rId2"/>
    <sheet name="Vilniaus TP" sheetId="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G6" i="2"/>
  <c r="G7" i="3"/>
  <c r="G8" i="3"/>
  <c r="G18" i="3" s="1"/>
  <c r="G19" i="3" s="1"/>
  <c r="G9" i="3"/>
  <c r="G10" i="3"/>
  <c r="G11" i="3"/>
  <c r="G12" i="3"/>
  <c r="G13" i="3"/>
  <c r="G14" i="3"/>
  <c r="G15" i="3"/>
  <c r="G16" i="3"/>
  <c r="G17" i="3"/>
  <c r="G6" i="3"/>
  <c r="G20" i="3" l="1"/>
  <c r="G6" i="4"/>
  <c r="G7" i="4"/>
  <c r="G8" i="4"/>
  <c r="G9" i="4"/>
  <c r="G10" i="4"/>
  <c r="G11" i="4"/>
  <c r="G12" i="4"/>
  <c r="G13" i="4"/>
  <c r="G14" i="4"/>
  <c r="G15" i="4"/>
  <c r="G16" i="4"/>
  <c r="G5" i="4"/>
  <c r="G17" i="4" s="1"/>
  <c r="G18" i="4" l="1"/>
  <c r="G19" i="4" s="1"/>
  <c r="G18" i="2"/>
  <c r="G19" i="2" s="1"/>
  <c r="G20" i="2" s="1"/>
</calcChain>
</file>

<file path=xl/sharedStrings.xml><?xml version="1.0" encoding="utf-8"?>
<sst xmlns="http://schemas.openxmlformats.org/spreadsheetml/2006/main" count="132" uniqueCount="36">
  <si>
    <t>Eil. Nr.</t>
  </si>
  <si>
    <t>Darbo pavadinimas</t>
  </si>
  <si>
    <t>Įranga</t>
  </si>
  <si>
    <t xml:space="preserve">Vėdinimo ir oro kondicionavimo sistemų ir jų įrenginių techninis aptarnavimas (eksploatacija) ir priežiūra kondicionavimo vėdinimo metu </t>
  </si>
  <si>
    <t>Šaldymo sistema VRF-1; Šaldymo sistema VRF-2; Šaldymo sistema VRF-3; Šaldymo sistema VRF-4; Šaldymo sistema VRF-5.</t>
  </si>
  <si>
    <t xml:space="preserve">Filtrų valymas, keitimas (suderinus su užsakovu) </t>
  </si>
  <si>
    <t>Vėdinimo sistema AHU-1; Vėdinimo sistema AHU-2; Vėdinimo sistema AHU-3; Vėdinimo sistema AHU-4; Vėdinimo sistema AHU-5; Vėdinimo sistema AHU-6.</t>
  </si>
  <si>
    <t xml:space="preserve">Kondicionavimo vidinių blokų (sieniniai ir lubiniai) techninė profilaktika iki kondicionavimo sezono pradžios </t>
  </si>
  <si>
    <t>VRF sistemos kanalinis vidinis blokas Q4AN-2-XMi D90 Qšald. – 6.86kW; VRF sistemos kanalinis vidinis blokas Q4AN-2-XMi D80 Qšald. – 6.14kW; VRF sistemos kanalinis vidinis blokas Q4AN-2-XMi D80 Qšald. – 6.31kW; VRF sistemos kanalinis vidinis blokas Q4AN-2-XMi D71 Qšald. – 5.45kW;VRF sistemos kanalinis vidinis blokas Q4AN-2-XMi D28 Qšald. – 2.15kW; VRF sistemos kanalinis vidinis blokas Q4AN-2-XMi D28 Qšald. – 2.20kW;VRF sistemos kanalinis vidinis blokas Q4AN-2-XMi D28 Qšald. – 2.18kW;</t>
  </si>
  <si>
    <t>Šaldymo mašinų išorinių blokų techninė profilaktika iki kondicionavimo sezono pradžios</t>
  </si>
  <si>
    <t>VRF sistemos išorinis blokas, MSAN-XMi 400T, el. galia 11.77kW (3f), 240kg, Qšald. 31.74 kW, triukšmo lygis 62dB; VRF sistemos išorinis blokas MV6i-XMi 900T, el. galia 
33.00kW (3f), 475kg, Qšald. 93kW, triukšmo lygis 64dB; VRF sistemos išorinis blokas MV6i-XMi 900T, el. galia 
33.00kW (3f), 475kg, Qšald. 93kW, triukšmo lygis 64dB; VRF sistemos išorinis blokas MV6i-XMi 560T, el. galia 
16.00kW (3f), 348kg, Qšald. 56kW, triukšmo lygis 63dB; VRF sistemos išorinis blokas MV6i-XMi 560T, el. galia 
16.00kW (3f), 348kg, Qšald. 56kW, triukšmo lygis 63dB</t>
  </si>
  <si>
    <t>Šaldymo mašinų profilaktika (pasibaigus žiemos sezonui iki kondicionavimo sezono pradžios, paruošimas žiemai)</t>
  </si>
  <si>
    <t>Drenažo nuvedimo sistemos valymas</t>
  </si>
  <si>
    <t xml:space="preserve">Vėdinimo ir oro kondicionavimo sistemų ir jų įrenginių pajėgumo ir veikimo trukmės reguliavimas kondicionavimo, vėdinimo metu </t>
  </si>
  <si>
    <t>Vėdinimo sistema AHU-1; Vėdinimo sistema AHU-2; Vėdinimo sistema AHU-3; Vėdinimo sistema AHU-4; Vėdinimo sistema AHU-5; Vėdinimo sistema AHU-6;Šaldymo sistema VRF-1; Šaldymo sistema VRF-2; Šaldymo sistema VRF-3; Šaldymo sistema VRF-4; Šaldymo sistema VRF-5</t>
  </si>
  <si>
    <t>Automatikos skydų aptarnavimas:
-Valdymo elementų (valdiklių, tinklo komutatorių, protokolų keitiklių, laidų kabelių gnybtų, automatiniams išjungėjams, kontaktoriams, valdymo relėms, dažnio keitikliams) darbinės temperatūros tikrinimas termovizoriumi;
 - Automatikos skyde esančių prijungimų varžtų priveržimas;
 - Automatikos skyde susikaupusių nešvarumų valymas, ventiliacijos filtrų pakeitimas (kiekvienam automatikos skydui pildomas atskiras žurnalas).</t>
  </si>
  <si>
    <t>VAS-ŠVOK
VAS-IS-1</t>
  </si>
  <si>
    <t>Išorinių įrenginių aptarnavimas:
 - Priveržiami el. kontaktų varžtai.
- Išvalomi susikaupę nešvarumai.
- Patikrinami ventiliatorių guoliai, ar nėra klibėjimo.
- Patikrinamas šilumos siurblio veikimas, ar išskiriamas pakankamas kiekis šilumos 
energijos.
- Stebimas sklendžių atsidarymas, užsidarymas, pervedant į rankinį valdymą.
- Patikrinami temperatūros daviklių parodymai, lyginant terpės temperatūrą su 
termovizoriumi ar kitu panašiu prietaisu.
- Patikrinamas vėdinimo kamerų bei VAV įrenginių oro srautų skaičiavimas, duomenis 
lyginant su išoriniu oro srautų matuokliu.
- Patikrinami oro filtrai, o esant poreikiui, keičiami.
 - Grandinių mechanizmo sutepimas ir įtempimo patikrinimas ir kt. darbus pagal pridėtą instrukciją.</t>
  </si>
  <si>
    <t>Siurblinės pastato IS -1 sistemos patikrinimas (pildomas patikrinimo protokolas).</t>
  </si>
  <si>
    <t>val.</t>
  </si>
  <si>
    <t>ŠVOK inžinerinės sistemos avarinio iškvietimo, defektų nustatymo paslaugos.</t>
  </si>
  <si>
    <t>PVM</t>
  </si>
  <si>
    <t>kartai</t>
  </si>
  <si>
    <t>Preliminarus kiekis per 3 metus</t>
  </si>
  <si>
    <t>Matavimo
 vnt.</t>
  </si>
  <si>
    <r>
      <t xml:space="preserve">ŠVOK inžinerinių sistemų </t>
    </r>
    <r>
      <rPr>
        <b/>
        <sz val="10"/>
        <color theme="1"/>
        <rFont val="Arial"/>
        <family val="2"/>
      </rPr>
      <t>remonto paslaugos</t>
    </r>
    <r>
      <rPr>
        <sz val="10"/>
        <color theme="1"/>
        <rFont val="Arial"/>
        <family val="2"/>
      </rPr>
      <t xml:space="preserve">, už kurias apmokama pagal nustatytą kainodarą (valandinį įkainį dauginant iš laiko sąnaudų) apima:
 - darbai, atliekami po avarijos lokalizavimo;
 - eksploatacijos eigoje fiziškai nusidėvėjusių įrengimų dalinį arba pilną pakeitimas;
 - mechaniškai pažeistų ar sulaužytų įrengimų pilnas ar dalinis atstatymas arba pakeitimas;
 - sistemų/įrenginių sudedamųjų dalių gedimų bei defektų šalinimą. </t>
    </r>
  </si>
  <si>
    <r>
      <t xml:space="preserve">Įkainis, Eur be PVM
</t>
    </r>
    <r>
      <rPr>
        <b/>
        <sz val="10"/>
        <color rgb="FFFF0000"/>
        <rFont val="Arial"/>
        <family val="2"/>
      </rPr>
      <t>(Privaloma užpildyti)</t>
    </r>
  </si>
  <si>
    <r>
      <t xml:space="preserve">Kaina, Eur be PVM
</t>
    </r>
    <r>
      <rPr>
        <b/>
        <sz val="10"/>
        <color rgb="FFFF0000"/>
        <rFont val="Arial"/>
        <family val="2"/>
      </rPr>
      <t>(Užsipildo automatiškai)</t>
    </r>
  </si>
  <si>
    <t>Suma, Eur be PVM</t>
  </si>
  <si>
    <t>Suma, Eur su PVM</t>
  </si>
  <si>
    <t>ŠVOK INŽINERINIŲ SISTEMŲ PRIEŽIŪROS IR REMONTO PASLAUGŲ ĮKAINIAI</t>
  </si>
  <si>
    <t>Alytaus TP</t>
  </si>
  <si>
    <t>Telšių TP</t>
  </si>
  <si>
    <t>Vilniaus TP</t>
  </si>
  <si>
    <r>
      <t xml:space="preserve">Įkainis, 
Eur be PVM
</t>
    </r>
    <r>
      <rPr>
        <b/>
        <sz val="10"/>
        <color rgb="FFFF0000"/>
        <rFont val="Arial"/>
        <family val="2"/>
      </rPr>
      <t>(Privaloma užpildyti)</t>
    </r>
  </si>
  <si>
    <r>
      <t xml:space="preserve">Kaina, 
Eur be PVM
</t>
    </r>
    <r>
      <rPr>
        <b/>
        <sz val="10"/>
        <color rgb="FFFF0000"/>
        <rFont val="Arial"/>
        <family val="2"/>
      </rPr>
      <t>(Užsipildo automatiškai)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</si>
</sst>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2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2" fontId="7" fillId="2" borderId="5" xfId="0" applyNumberFormat="1" applyFont="1" applyFill="1" applyBorder="1" applyAlignment="1" applyProtection="1">
      <alignment horizontal="center" vertical="center"/>
      <protection locked="0"/>
    </xf>
    <xf numFmtId="2" fontId="7" fillId="2" borderId="2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10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B1940-79C3-43A3-9971-3FDFDAF89555}">
  <dimension ref="A1:AH69"/>
  <sheetViews>
    <sheetView tabSelected="1" zoomScale="80" zoomScaleNormal="80" workbookViewId="0">
      <selection activeCell="A17" sqref="A17:XFD69"/>
    </sheetView>
  </sheetViews>
  <sheetFormatPr defaultRowHeight="14" x14ac:dyDescent="0.3"/>
  <cols>
    <col min="1" max="1" width="6.81640625" style="1" customWidth="1"/>
    <col min="2" max="2" width="47.6328125" style="1" customWidth="1"/>
    <col min="3" max="3" width="52" style="1" customWidth="1"/>
    <col min="4" max="4" width="12.26953125" style="1" customWidth="1"/>
    <col min="5" max="5" width="15.54296875" style="1" customWidth="1"/>
    <col min="6" max="6" width="19.7265625" style="1" customWidth="1"/>
    <col min="7" max="7" width="24.36328125" style="1" customWidth="1"/>
    <col min="8" max="8" width="27.81640625" style="32" customWidth="1"/>
    <col min="9" max="34" width="8.7265625" style="32"/>
    <col min="35" max="16377" width="8.7265625" style="1"/>
    <col min="16378" max="16382" width="9.1796875" style="1" bestFit="1" customWidth="1"/>
    <col min="16383" max="16384" width="9.1796875" style="1" customWidth="1"/>
  </cols>
  <sheetData>
    <row r="1" spans="1:34" x14ac:dyDescent="0.3">
      <c r="A1" s="32"/>
      <c r="B1" s="32"/>
      <c r="C1" s="32"/>
      <c r="D1" s="32"/>
      <c r="E1" s="32"/>
      <c r="F1" s="32"/>
      <c r="G1" s="32"/>
    </row>
    <row r="2" spans="1:34" ht="18" x14ac:dyDescent="0.3">
      <c r="A2" s="45" t="s">
        <v>30</v>
      </c>
      <c r="B2" s="45"/>
      <c r="C2" s="45"/>
      <c r="D2" s="45"/>
      <c r="E2" s="45"/>
      <c r="F2" s="45"/>
      <c r="G2" s="45"/>
    </row>
    <row r="3" spans="1:34" ht="17" customHeight="1" x14ac:dyDescent="0.3">
      <c r="A3" s="33"/>
      <c r="B3" s="33"/>
      <c r="C3" s="45" t="s">
        <v>31</v>
      </c>
      <c r="D3" s="45"/>
      <c r="E3" s="35"/>
      <c r="F3" s="35"/>
      <c r="G3" s="35"/>
      <c r="H3" s="35"/>
      <c r="I3" s="35"/>
    </row>
    <row r="4" spans="1:34" s="2" customFormat="1" ht="40.5" customHeight="1" x14ac:dyDescent="0.3">
      <c r="A4" s="27" t="s">
        <v>0</v>
      </c>
      <c r="B4" s="27" t="s">
        <v>1</v>
      </c>
      <c r="C4" s="27" t="s">
        <v>2</v>
      </c>
      <c r="D4" s="28" t="s">
        <v>24</v>
      </c>
      <c r="E4" s="29" t="s">
        <v>23</v>
      </c>
      <c r="F4" s="27" t="s">
        <v>34</v>
      </c>
      <c r="G4" s="27" t="s">
        <v>35</v>
      </c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4" ht="88.75" customHeight="1" x14ac:dyDescent="0.3">
      <c r="A5" s="25">
        <v>1</v>
      </c>
      <c r="B5" s="26" t="s">
        <v>3</v>
      </c>
      <c r="C5" s="25" t="s">
        <v>4</v>
      </c>
      <c r="D5" s="25" t="s">
        <v>22</v>
      </c>
      <c r="E5" s="24">
        <v>12</v>
      </c>
      <c r="F5" s="24"/>
      <c r="G5" s="25">
        <f>E5*F5</f>
        <v>0</v>
      </c>
    </row>
    <row r="6" spans="1:34" ht="37.5" x14ac:dyDescent="0.3">
      <c r="A6" s="6">
        <v>2</v>
      </c>
      <c r="B6" s="4" t="s">
        <v>5</v>
      </c>
      <c r="C6" s="7" t="s">
        <v>6</v>
      </c>
      <c r="D6" s="3" t="s">
        <v>22</v>
      </c>
      <c r="E6" s="5">
        <v>6</v>
      </c>
      <c r="F6" s="19"/>
      <c r="G6" s="25">
        <f t="shared" ref="G6:G16" si="0">E6*F6</f>
        <v>0</v>
      </c>
    </row>
    <row r="7" spans="1:34" ht="112.5" x14ac:dyDescent="0.3">
      <c r="A7" s="8">
        <v>3</v>
      </c>
      <c r="B7" s="9" t="s">
        <v>7</v>
      </c>
      <c r="C7" s="10" t="s">
        <v>8</v>
      </c>
      <c r="D7" s="3" t="s">
        <v>22</v>
      </c>
      <c r="E7" s="5">
        <v>6</v>
      </c>
      <c r="F7" s="20"/>
      <c r="G7" s="25">
        <f t="shared" si="0"/>
        <v>0</v>
      </c>
    </row>
    <row r="8" spans="1:34" ht="125" x14ac:dyDescent="0.3">
      <c r="A8" s="3">
        <v>4</v>
      </c>
      <c r="B8" s="9" t="s">
        <v>9</v>
      </c>
      <c r="C8" s="10" t="s">
        <v>10</v>
      </c>
      <c r="D8" s="3" t="s">
        <v>22</v>
      </c>
      <c r="E8" s="5">
        <v>6</v>
      </c>
      <c r="F8" s="20"/>
      <c r="G8" s="25">
        <f t="shared" si="0"/>
        <v>0</v>
      </c>
    </row>
    <row r="9" spans="1:34" ht="125" x14ac:dyDescent="0.3">
      <c r="A9" s="6">
        <v>5</v>
      </c>
      <c r="B9" s="9" t="s">
        <v>11</v>
      </c>
      <c r="C9" s="10" t="s">
        <v>10</v>
      </c>
      <c r="D9" s="3" t="s">
        <v>22</v>
      </c>
      <c r="E9" s="5">
        <v>6</v>
      </c>
      <c r="F9" s="20"/>
      <c r="G9" s="25">
        <f t="shared" si="0"/>
        <v>0</v>
      </c>
    </row>
    <row r="10" spans="1:34" x14ac:dyDescent="0.3">
      <c r="A10" s="8">
        <v>6</v>
      </c>
      <c r="B10" s="9" t="s">
        <v>12</v>
      </c>
      <c r="C10" s="10"/>
      <c r="D10" s="3" t="s">
        <v>22</v>
      </c>
      <c r="E10" s="5">
        <v>6</v>
      </c>
      <c r="F10" s="20"/>
      <c r="G10" s="25">
        <f t="shared" si="0"/>
        <v>0</v>
      </c>
    </row>
    <row r="11" spans="1:34" ht="62.5" x14ac:dyDescent="0.3">
      <c r="A11" s="3">
        <v>7</v>
      </c>
      <c r="B11" s="9" t="s">
        <v>13</v>
      </c>
      <c r="C11" s="10" t="s">
        <v>14</v>
      </c>
      <c r="D11" s="3" t="s">
        <v>22</v>
      </c>
      <c r="E11" s="5">
        <v>3</v>
      </c>
      <c r="F11" s="20"/>
      <c r="G11" s="25">
        <f t="shared" si="0"/>
        <v>0</v>
      </c>
    </row>
    <row r="12" spans="1:34" ht="137.5" x14ac:dyDescent="0.3">
      <c r="A12" s="8">
        <v>8</v>
      </c>
      <c r="B12" s="9" t="s">
        <v>15</v>
      </c>
      <c r="C12" s="10" t="s">
        <v>16</v>
      </c>
      <c r="D12" s="3" t="s">
        <v>22</v>
      </c>
      <c r="E12" s="21">
        <v>6</v>
      </c>
      <c r="F12" s="20"/>
      <c r="G12" s="25">
        <f t="shared" si="0"/>
        <v>0</v>
      </c>
    </row>
    <row r="13" spans="1:34" ht="237.65" customHeight="1" x14ac:dyDescent="0.3">
      <c r="A13" s="11">
        <v>9</v>
      </c>
      <c r="B13" s="12" t="s">
        <v>17</v>
      </c>
      <c r="C13" s="13" t="s">
        <v>14</v>
      </c>
      <c r="D13" s="3" t="s">
        <v>22</v>
      </c>
      <c r="E13" s="21">
        <v>6</v>
      </c>
      <c r="F13" s="22"/>
      <c r="G13" s="25">
        <f t="shared" si="0"/>
        <v>0</v>
      </c>
    </row>
    <row r="14" spans="1:34" ht="36.65" customHeight="1" x14ac:dyDescent="0.3">
      <c r="A14" s="14">
        <v>10</v>
      </c>
      <c r="B14" s="15" t="s">
        <v>18</v>
      </c>
      <c r="C14" s="16"/>
      <c r="D14" s="3" t="s">
        <v>22</v>
      </c>
      <c r="E14" s="21">
        <v>6</v>
      </c>
      <c r="F14" s="22"/>
      <c r="G14" s="25">
        <f t="shared" si="0"/>
        <v>0</v>
      </c>
    </row>
    <row r="15" spans="1:34" ht="125.5" x14ac:dyDescent="0.3">
      <c r="A15" s="14">
        <v>11</v>
      </c>
      <c r="B15" s="17" t="s">
        <v>25</v>
      </c>
      <c r="C15" s="16"/>
      <c r="D15" s="14" t="s">
        <v>19</v>
      </c>
      <c r="E15" s="23">
        <v>900</v>
      </c>
      <c r="F15" s="22"/>
      <c r="G15" s="25">
        <f t="shared" si="0"/>
        <v>0</v>
      </c>
    </row>
    <row r="16" spans="1:34" ht="26.5" customHeight="1" x14ac:dyDescent="0.3">
      <c r="A16" s="14">
        <v>12</v>
      </c>
      <c r="B16" s="18" t="s">
        <v>20</v>
      </c>
      <c r="C16" s="16"/>
      <c r="D16" s="14" t="s">
        <v>19</v>
      </c>
      <c r="E16" s="23">
        <v>300</v>
      </c>
      <c r="F16" s="22"/>
      <c r="G16" s="25">
        <f t="shared" si="0"/>
        <v>0</v>
      </c>
    </row>
    <row r="17" spans="1:7" s="32" customFormat="1" x14ac:dyDescent="0.3">
      <c r="A17" s="39"/>
      <c r="B17" s="40"/>
      <c r="C17" s="40"/>
      <c r="D17" s="39"/>
      <c r="E17" s="44" t="s">
        <v>28</v>
      </c>
      <c r="F17" s="44"/>
      <c r="G17" s="43">
        <f>SUM(G5:G16)</f>
        <v>0</v>
      </c>
    </row>
    <row r="18" spans="1:7" s="32" customFormat="1" x14ac:dyDescent="0.3">
      <c r="A18" s="42"/>
      <c r="B18" s="40"/>
      <c r="C18" s="42"/>
      <c r="D18" s="42"/>
      <c r="E18" s="44" t="s">
        <v>21</v>
      </c>
      <c r="F18" s="44"/>
      <c r="G18" s="41">
        <f>G17*0.21</f>
        <v>0</v>
      </c>
    </row>
    <row r="19" spans="1:7" s="32" customFormat="1" x14ac:dyDescent="0.3">
      <c r="A19" s="39"/>
      <c r="B19" s="40"/>
      <c r="C19" s="39"/>
      <c r="D19" s="39"/>
      <c r="E19" s="44" t="s">
        <v>29</v>
      </c>
      <c r="F19" s="44"/>
      <c r="G19" s="41">
        <f>G17+G18</f>
        <v>0</v>
      </c>
    </row>
    <row r="20" spans="1:7" s="32" customFormat="1" x14ac:dyDescent="0.3">
      <c r="A20" s="39"/>
      <c r="B20" s="39"/>
      <c r="C20" s="39"/>
      <c r="D20" s="39"/>
      <c r="E20" s="39"/>
      <c r="F20" s="39"/>
      <c r="G20" s="39"/>
    </row>
    <row r="21" spans="1:7" s="32" customFormat="1" x14ac:dyDescent="0.3">
      <c r="A21" s="39"/>
      <c r="B21" s="39"/>
      <c r="C21" s="39"/>
      <c r="D21" s="39"/>
      <c r="E21" s="39"/>
      <c r="F21" s="39"/>
      <c r="G21" s="39"/>
    </row>
    <row r="22" spans="1:7" s="32" customFormat="1" x14ac:dyDescent="0.3"/>
    <row r="23" spans="1:7" s="32" customFormat="1" x14ac:dyDescent="0.3"/>
    <row r="24" spans="1:7" s="32" customFormat="1" x14ac:dyDescent="0.3"/>
    <row r="25" spans="1:7" s="32" customFormat="1" x14ac:dyDescent="0.3"/>
    <row r="26" spans="1:7" s="32" customFormat="1" x14ac:dyDescent="0.3"/>
    <row r="27" spans="1:7" s="32" customFormat="1" x14ac:dyDescent="0.3"/>
    <row r="28" spans="1:7" s="32" customFormat="1" x14ac:dyDescent="0.3"/>
    <row r="29" spans="1:7" s="32" customFormat="1" x14ac:dyDescent="0.3"/>
    <row r="30" spans="1:7" s="32" customFormat="1" x14ac:dyDescent="0.3"/>
    <row r="31" spans="1:7" s="32" customFormat="1" x14ac:dyDescent="0.3"/>
    <row r="32" spans="1:7" s="32" customFormat="1" x14ac:dyDescent="0.3"/>
    <row r="33" s="32" customFormat="1" x14ac:dyDescent="0.3"/>
    <row r="34" s="32" customFormat="1" x14ac:dyDescent="0.3"/>
    <row r="35" s="32" customFormat="1" x14ac:dyDescent="0.3"/>
    <row r="36" s="32" customFormat="1" x14ac:dyDescent="0.3"/>
    <row r="37" s="32" customFormat="1" x14ac:dyDescent="0.3"/>
    <row r="38" s="32" customFormat="1" x14ac:dyDescent="0.3"/>
    <row r="39" s="32" customFormat="1" x14ac:dyDescent="0.3"/>
    <row r="40" s="32" customFormat="1" x14ac:dyDescent="0.3"/>
    <row r="41" s="32" customFormat="1" x14ac:dyDescent="0.3"/>
    <row r="42" s="32" customFormat="1" x14ac:dyDescent="0.3"/>
    <row r="43" s="32" customFormat="1" x14ac:dyDescent="0.3"/>
    <row r="44" s="32" customFormat="1" x14ac:dyDescent="0.3"/>
    <row r="45" s="32" customFormat="1" x14ac:dyDescent="0.3"/>
    <row r="46" s="32" customFormat="1" x14ac:dyDescent="0.3"/>
    <row r="47" s="32" customFormat="1" x14ac:dyDescent="0.3"/>
    <row r="48" s="32" customFormat="1" x14ac:dyDescent="0.3"/>
    <row r="49" s="32" customFormat="1" x14ac:dyDescent="0.3"/>
    <row r="50" s="32" customFormat="1" x14ac:dyDescent="0.3"/>
    <row r="51" s="32" customFormat="1" x14ac:dyDescent="0.3"/>
    <row r="52" s="32" customFormat="1" x14ac:dyDescent="0.3"/>
    <row r="53" s="32" customFormat="1" x14ac:dyDescent="0.3"/>
    <row r="54" s="32" customFormat="1" x14ac:dyDescent="0.3"/>
    <row r="55" s="32" customFormat="1" x14ac:dyDescent="0.3"/>
    <row r="56" s="32" customFormat="1" x14ac:dyDescent="0.3"/>
    <row r="57" s="32" customFormat="1" x14ac:dyDescent="0.3"/>
    <row r="58" s="32" customFormat="1" x14ac:dyDescent="0.3"/>
    <row r="59" s="32" customFormat="1" x14ac:dyDescent="0.3"/>
    <row r="60" s="32" customFormat="1" x14ac:dyDescent="0.3"/>
    <row r="61" s="32" customFormat="1" x14ac:dyDescent="0.3"/>
    <row r="62" s="32" customFormat="1" x14ac:dyDescent="0.3"/>
    <row r="63" s="32" customFormat="1" x14ac:dyDescent="0.3"/>
    <row r="64" s="32" customFormat="1" x14ac:dyDescent="0.3"/>
    <row r="65" s="32" customFormat="1" x14ac:dyDescent="0.3"/>
    <row r="66" s="32" customFormat="1" x14ac:dyDescent="0.3"/>
    <row r="67" s="32" customFormat="1" x14ac:dyDescent="0.3"/>
    <row r="68" s="32" customFormat="1" x14ac:dyDescent="0.3"/>
    <row r="69" s="32" customFormat="1" x14ac:dyDescent="0.3"/>
  </sheetData>
  <mergeCells count="5">
    <mergeCell ref="E17:F17"/>
    <mergeCell ref="E18:F18"/>
    <mergeCell ref="E19:F19"/>
    <mergeCell ref="A2:G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4EF2D-249D-41C8-AB1E-011A33ACFFBC}">
  <dimension ref="A1:AS366"/>
  <sheetViews>
    <sheetView topLeftCell="A15" zoomScale="80" zoomScaleNormal="80" workbookViewId="0">
      <selection activeCell="A18" sqref="A18:XFD366"/>
    </sheetView>
  </sheetViews>
  <sheetFormatPr defaultRowHeight="14" x14ac:dyDescent="0.3"/>
  <cols>
    <col min="1" max="1" width="6.81640625" style="1" customWidth="1"/>
    <col min="2" max="2" width="47.6328125" style="1" customWidth="1"/>
    <col min="3" max="3" width="52" style="1" customWidth="1"/>
    <col min="4" max="4" width="12.26953125" style="1" customWidth="1"/>
    <col min="5" max="5" width="15" style="1" customWidth="1"/>
    <col min="6" max="6" width="20.81640625" style="1" customWidth="1"/>
    <col min="7" max="7" width="23.453125" style="1" customWidth="1"/>
    <col min="8" max="8" width="27.81640625" style="32" customWidth="1"/>
    <col min="9" max="45" width="8.7265625" style="32"/>
    <col min="46" max="16377" width="8.7265625" style="1"/>
    <col min="16378" max="16382" width="9.1796875" style="1" bestFit="1" customWidth="1"/>
    <col min="16383" max="16384" width="9.1796875" style="1" customWidth="1"/>
  </cols>
  <sheetData>
    <row r="1" spans="1:45" x14ac:dyDescent="0.3">
      <c r="A1" s="32"/>
      <c r="B1" s="32"/>
      <c r="C1" s="32"/>
      <c r="D1" s="32"/>
      <c r="E1" s="32"/>
      <c r="F1" s="32"/>
      <c r="G1" s="32"/>
    </row>
    <row r="2" spans="1:45" ht="18" x14ac:dyDescent="0.3">
      <c r="A2" s="45" t="s">
        <v>30</v>
      </c>
      <c r="B2" s="45"/>
      <c r="C2" s="45"/>
      <c r="D2" s="45"/>
      <c r="E2" s="45"/>
      <c r="F2" s="45"/>
      <c r="G2" s="45"/>
    </row>
    <row r="3" spans="1:45" ht="14.5" customHeight="1" x14ac:dyDescent="0.3">
      <c r="A3" s="33"/>
      <c r="B3" s="33"/>
      <c r="C3" s="45" t="s">
        <v>32</v>
      </c>
      <c r="D3" s="45"/>
      <c r="E3" s="31"/>
      <c r="F3" s="34"/>
      <c r="G3" s="34"/>
    </row>
    <row r="4" spans="1:45" ht="14.5" customHeight="1" x14ac:dyDescent="0.3">
      <c r="A4" s="33"/>
      <c r="B4" s="33"/>
      <c r="C4" s="33"/>
      <c r="D4" s="33"/>
      <c r="E4" s="31"/>
      <c r="F4" s="34"/>
      <c r="G4" s="34"/>
    </row>
    <row r="5" spans="1:45" s="2" customFormat="1" ht="40.5" customHeight="1" x14ac:dyDescent="0.3">
      <c r="A5" s="27" t="s">
        <v>0</v>
      </c>
      <c r="B5" s="27" t="s">
        <v>1</v>
      </c>
      <c r="C5" s="27" t="s">
        <v>2</v>
      </c>
      <c r="D5" s="28" t="s">
        <v>24</v>
      </c>
      <c r="E5" s="29" t="s">
        <v>23</v>
      </c>
      <c r="F5" s="27" t="s">
        <v>34</v>
      </c>
      <c r="G5" s="27" t="s">
        <v>35</v>
      </c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</row>
    <row r="6" spans="1:45" ht="88.75" customHeight="1" x14ac:dyDescent="0.3">
      <c r="A6" s="25">
        <v>1</v>
      </c>
      <c r="B6" s="26" t="s">
        <v>3</v>
      </c>
      <c r="C6" s="25" t="s">
        <v>4</v>
      </c>
      <c r="D6" s="25" t="s">
        <v>22</v>
      </c>
      <c r="E6" s="24">
        <v>12</v>
      </c>
      <c r="F6" s="24"/>
      <c r="G6" s="25">
        <f>E6*F6</f>
        <v>0</v>
      </c>
    </row>
    <row r="7" spans="1:45" ht="37.5" x14ac:dyDescent="0.3">
      <c r="A7" s="6">
        <v>2</v>
      </c>
      <c r="B7" s="4" t="s">
        <v>5</v>
      </c>
      <c r="C7" s="7" t="s">
        <v>6</v>
      </c>
      <c r="D7" s="3" t="s">
        <v>22</v>
      </c>
      <c r="E7" s="5">
        <v>6</v>
      </c>
      <c r="F7" s="19"/>
      <c r="G7" s="25">
        <f t="shared" ref="G7:G17" si="0">E7*F7</f>
        <v>0</v>
      </c>
    </row>
    <row r="8" spans="1:45" ht="112.5" x14ac:dyDescent="0.3">
      <c r="A8" s="8">
        <v>3</v>
      </c>
      <c r="B8" s="9" t="s">
        <v>7</v>
      </c>
      <c r="C8" s="10" t="s">
        <v>8</v>
      </c>
      <c r="D8" s="3" t="s">
        <v>22</v>
      </c>
      <c r="E8" s="5">
        <v>6</v>
      </c>
      <c r="F8" s="20"/>
      <c r="G8" s="25">
        <f t="shared" si="0"/>
        <v>0</v>
      </c>
    </row>
    <row r="9" spans="1:45" ht="125" x14ac:dyDescent="0.3">
      <c r="A9" s="3">
        <v>4</v>
      </c>
      <c r="B9" s="9" t="s">
        <v>9</v>
      </c>
      <c r="C9" s="10" t="s">
        <v>10</v>
      </c>
      <c r="D9" s="3" t="s">
        <v>22</v>
      </c>
      <c r="E9" s="5">
        <v>6</v>
      </c>
      <c r="F9" s="20"/>
      <c r="G9" s="25">
        <f t="shared" si="0"/>
        <v>0</v>
      </c>
    </row>
    <row r="10" spans="1:45" ht="125" x14ac:dyDescent="0.3">
      <c r="A10" s="6">
        <v>5</v>
      </c>
      <c r="B10" s="9" t="s">
        <v>11</v>
      </c>
      <c r="C10" s="10" t="s">
        <v>10</v>
      </c>
      <c r="D10" s="3" t="s">
        <v>22</v>
      </c>
      <c r="E10" s="5">
        <v>6</v>
      </c>
      <c r="F10" s="20"/>
      <c r="G10" s="25">
        <f t="shared" si="0"/>
        <v>0</v>
      </c>
    </row>
    <row r="11" spans="1:45" x14ac:dyDescent="0.3">
      <c r="A11" s="8">
        <v>6</v>
      </c>
      <c r="B11" s="9" t="s">
        <v>12</v>
      </c>
      <c r="C11" s="10"/>
      <c r="D11" s="3" t="s">
        <v>22</v>
      </c>
      <c r="E11" s="5">
        <v>6</v>
      </c>
      <c r="F11" s="20"/>
      <c r="G11" s="25">
        <f t="shared" si="0"/>
        <v>0</v>
      </c>
    </row>
    <row r="12" spans="1:45" ht="62.5" x14ac:dyDescent="0.3">
      <c r="A12" s="3">
        <v>7</v>
      </c>
      <c r="B12" s="9" t="s">
        <v>13</v>
      </c>
      <c r="C12" s="10" t="s">
        <v>14</v>
      </c>
      <c r="D12" s="3" t="s">
        <v>22</v>
      </c>
      <c r="E12" s="5">
        <v>3</v>
      </c>
      <c r="F12" s="20"/>
      <c r="G12" s="25">
        <f t="shared" si="0"/>
        <v>0</v>
      </c>
    </row>
    <row r="13" spans="1:45" ht="137.5" x14ac:dyDescent="0.3">
      <c r="A13" s="8">
        <v>8</v>
      </c>
      <c r="B13" s="9" t="s">
        <v>15</v>
      </c>
      <c r="C13" s="10" t="s">
        <v>16</v>
      </c>
      <c r="D13" s="3" t="s">
        <v>22</v>
      </c>
      <c r="E13" s="21">
        <v>6</v>
      </c>
      <c r="F13" s="20"/>
      <c r="G13" s="25">
        <f t="shared" si="0"/>
        <v>0</v>
      </c>
    </row>
    <row r="14" spans="1:45" ht="237.65" customHeight="1" x14ac:dyDescent="0.3">
      <c r="A14" s="11">
        <v>9</v>
      </c>
      <c r="B14" s="12" t="s">
        <v>17</v>
      </c>
      <c r="C14" s="13" t="s">
        <v>14</v>
      </c>
      <c r="D14" s="3" t="s">
        <v>22</v>
      </c>
      <c r="E14" s="21">
        <v>6</v>
      </c>
      <c r="F14" s="22"/>
      <c r="G14" s="25">
        <f t="shared" si="0"/>
        <v>0</v>
      </c>
    </row>
    <row r="15" spans="1:45" ht="36.65" customHeight="1" x14ac:dyDescent="0.3">
      <c r="A15" s="14">
        <v>10</v>
      </c>
      <c r="B15" s="15" t="s">
        <v>18</v>
      </c>
      <c r="C15" s="16"/>
      <c r="D15" s="3" t="s">
        <v>22</v>
      </c>
      <c r="E15" s="21">
        <v>6</v>
      </c>
      <c r="F15" s="22"/>
      <c r="G15" s="25">
        <f t="shared" si="0"/>
        <v>0</v>
      </c>
    </row>
    <row r="16" spans="1:45" ht="125.5" x14ac:dyDescent="0.3">
      <c r="A16" s="14">
        <v>11</v>
      </c>
      <c r="B16" s="17" t="s">
        <v>25</v>
      </c>
      <c r="C16" s="16"/>
      <c r="D16" s="14" t="s">
        <v>19</v>
      </c>
      <c r="E16" s="23">
        <v>900</v>
      </c>
      <c r="F16" s="22"/>
      <c r="G16" s="25">
        <f t="shared" si="0"/>
        <v>0</v>
      </c>
    </row>
    <row r="17" spans="1:7" ht="26.5" customHeight="1" x14ac:dyDescent="0.3">
      <c r="A17" s="14">
        <v>12</v>
      </c>
      <c r="B17" s="18" t="s">
        <v>20</v>
      </c>
      <c r="C17" s="16"/>
      <c r="D17" s="14" t="s">
        <v>19</v>
      </c>
      <c r="E17" s="23">
        <v>300</v>
      </c>
      <c r="F17" s="22"/>
      <c r="G17" s="25">
        <f t="shared" si="0"/>
        <v>0</v>
      </c>
    </row>
    <row r="18" spans="1:7" s="32" customFormat="1" x14ac:dyDescent="0.3">
      <c r="A18" s="39"/>
      <c r="B18" s="40"/>
      <c r="C18" s="40"/>
      <c r="D18" s="39"/>
      <c r="E18" s="44" t="s">
        <v>28</v>
      </c>
      <c r="F18" s="44"/>
      <c r="G18" s="41">
        <f>SUM(G6:G17)</f>
        <v>0</v>
      </c>
    </row>
    <row r="19" spans="1:7" s="32" customFormat="1" x14ac:dyDescent="0.3">
      <c r="A19" s="42"/>
      <c r="B19" s="40"/>
      <c r="C19" s="42"/>
      <c r="D19" s="42"/>
      <c r="E19" s="44" t="s">
        <v>21</v>
      </c>
      <c r="F19" s="44"/>
      <c r="G19" s="41">
        <f>G18*0.21</f>
        <v>0</v>
      </c>
    </row>
    <row r="20" spans="1:7" s="32" customFormat="1" x14ac:dyDescent="0.3">
      <c r="A20" s="39"/>
      <c r="B20" s="40"/>
      <c r="C20" s="39"/>
      <c r="D20" s="39"/>
      <c r="E20" s="44" t="s">
        <v>29</v>
      </c>
      <c r="F20" s="44"/>
      <c r="G20" s="41">
        <f>G18+G19</f>
        <v>0</v>
      </c>
    </row>
    <row r="21" spans="1:7" s="32" customFormat="1" x14ac:dyDescent="0.3">
      <c r="A21" s="39"/>
      <c r="B21" s="39"/>
      <c r="C21" s="39"/>
      <c r="D21" s="39"/>
      <c r="E21" s="39"/>
      <c r="F21" s="39"/>
      <c r="G21" s="39"/>
    </row>
    <row r="22" spans="1:7" s="32" customFormat="1" x14ac:dyDescent="0.3">
      <c r="A22" s="39"/>
      <c r="B22" s="39"/>
      <c r="C22" s="39"/>
      <c r="D22" s="39"/>
      <c r="E22" s="39"/>
      <c r="F22" s="39"/>
      <c r="G22" s="39"/>
    </row>
    <row r="23" spans="1:7" s="32" customFormat="1" x14ac:dyDescent="0.3"/>
    <row r="24" spans="1:7" s="32" customFormat="1" x14ac:dyDescent="0.3"/>
    <row r="25" spans="1:7" s="32" customFormat="1" x14ac:dyDescent="0.3"/>
    <row r="26" spans="1:7" s="32" customFormat="1" x14ac:dyDescent="0.3"/>
    <row r="27" spans="1:7" s="32" customFormat="1" x14ac:dyDescent="0.3"/>
    <row r="28" spans="1:7" s="32" customFormat="1" x14ac:dyDescent="0.3"/>
    <row r="29" spans="1:7" s="32" customFormat="1" x14ac:dyDescent="0.3"/>
    <row r="30" spans="1:7" s="32" customFormat="1" x14ac:dyDescent="0.3"/>
    <row r="31" spans="1:7" s="32" customFormat="1" x14ac:dyDescent="0.3"/>
    <row r="32" spans="1:7" s="32" customFormat="1" x14ac:dyDescent="0.3"/>
    <row r="33" s="32" customFormat="1" x14ac:dyDescent="0.3"/>
    <row r="34" s="32" customFormat="1" x14ac:dyDescent="0.3"/>
    <row r="35" s="32" customFormat="1" x14ac:dyDescent="0.3"/>
    <row r="36" s="32" customFormat="1" x14ac:dyDescent="0.3"/>
    <row r="37" s="32" customFormat="1" x14ac:dyDescent="0.3"/>
    <row r="38" s="32" customFormat="1" x14ac:dyDescent="0.3"/>
    <row r="39" s="32" customFormat="1" x14ac:dyDescent="0.3"/>
    <row r="40" s="32" customFormat="1" x14ac:dyDescent="0.3"/>
    <row r="41" s="32" customFormat="1" x14ac:dyDescent="0.3"/>
    <row r="42" s="32" customFormat="1" x14ac:dyDescent="0.3"/>
    <row r="43" s="32" customFormat="1" x14ac:dyDescent="0.3"/>
    <row r="44" s="32" customFormat="1" x14ac:dyDescent="0.3"/>
    <row r="45" s="32" customFormat="1" x14ac:dyDescent="0.3"/>
    <row r="46" s="32" customFormat="1" x14ac:dyDescent="0.3"/>
    <row r="47" s="32" customFormat="1" x14ac:dyDescent="0.3"/>
    <row r="48" s="32" customFormat="1" x14ac:dyDescent="0.3"/>
    <row r="49" s="32" customFormat="1" x14ac:dyDescent="0.3"/>
    <row r="50" s="32" customFormat="1" x14ac:dyDescent="0.3"/>
    <row r="51" s="32" customFormat="1" x14ac:dyDescent="0.3"/>
    <row r="52" s="32" customFormat="1" x14ac:dyDescent="0.3"/>
    <row r="53" s="32" customFormat="1" x14ac:dyDescent="0.3"/>
    <row r="54" s="32" customFormat="1" x14ac:dyDescent="0.3"/>
    <row r="55" s="32" customFormat="1" x14ac:dyDescent="0.3"/>
    <row r="56" s="32" customFormat="1" x14ac:dyDescent="0.3"/>
    <row r="57" s="32" customFormat="1" x14ac:dyDescent="0.3"/>
    <row r="58" s="32" customFormat="1" x14ac:dyDescent="0.3"/>
    <row r="59" s="32" customFormat="1" x14ac:dyDescent="0.3"/>
    <row r="60" s="32" customFormat="1" x14ac:dyDescent="0.3"/>
    <row r="61" s="32" customFormat="1" x14ac:dyDescent="0.3"/>
    <row r="62" s="32" customFormat="1" x14ac:dyDescent="0.3"/>
    <row r="63" s="32" customFormat="1" x14ac:dyDescent="0.3"/>
    <row r="64" s="32" customFormat="1" x14ac:dyDescent="0.3"/>
    <row r="65" s="32" customFormat="1" x14ac:dyDescent="0.3"/>
    <row r="66" s="32" customFormat="1" x14ac:dyDescent="0.3"/>
    <row r="67" s="32" customFormat="1" x14ac:dyDescent="0.3"/>
    <row r="68" s="32" customFormat="1" x14ac:dyDescent="0.3"/>
    <row r="69" s="32" customFormat="1" x14ac:dyDescent="0.3"/>
    <row r="70" s="32" customFormat="1" x14ac:dyDescent="0.3"/>
    <row r="71" s="32" customFormat="1" x14ac:dyDescent="0.3"/>
    <row r="72" s="32" customFormat="1" x14ac:dyDescent="0.3"/>
    <row r="73" s="32" customFormat="1" x14ac:dyDescent="0.3"/>
    <row r="74" s="32" customFormat="1" x14ac:dyDescent="0.3"/>
    <row r="75" s="32" customFormat="1" x14ac:dyDescent="0.3"/>
    <row r="76" s="32" customFormat="1" x14ac:dyDescent="0.3"/>
    <row r="77" s="32" customFormat="1" x14ac:dyDescent="0.3"/>
    <row r="78" s="32" customFormat="1" x14ac:dyDescent="0.3"/>
    <row r="79" s="32" customFormat="1" x14ac:dyDescent="0.3"/>
    <row r="80" s="32" customFormat="1" x14ac:dyDescent="0.3"/>
    <row r="81" s="32" customFormat="1" x14ac:dyDescent="0.3"/>
    <row r="82" s="32" customFormat="1" x14ac:dyDescent="0.3"/>
    <row r="83" s="32" customFormat="1" x14ac:dyDescent="0.3"/>
    <row r="84" s="32" customFormat="1" x14ac:dyDescent="0.3"/>
    <row r="85" s="32" customFormat="1" x14ac:dyDescent="0.3"/>
    <row r="86" s="32" customFormat="1" x14ac:dyDescent="0.3"/>
    <row r="87" s="32" customFormat="1" x14ac:dyDescent="0.3"/>
    <row r="88" s="32" customFormat="1" x14ac:dyDescent="0.3"/>
    <row r="89" s="32" customFormat="1" x14ac:dyDescent="0.3"/>
    <row r="90" s="32" customFormat="1" x14ac:dyDescent="0.3"/>
    <row r="91" s="32" customFormat="1" x14ac:dyDescent="0.3"/>
    <row r="92" s="32" customFormat="1" x14ac:dyDescent="0.3"/>
    <row r="93" s="32" customFormat="1" x14ac:dyDescent="0.3"/>
    <row r="94" s="32" customFormat="1" x14ac:dyDescent="0.3"/>
    <row r="95" s="32" customFormat="1" x14ac:dyDescent="0.3"/>
    <row r="96" s="32" customFormat="1" x14ac:dyDescent="0.3"/>
    <row r="97" s="32" customFormat="1" x14ac:dyDescent="0.3"/>
    <row r="98" s="32" customFormat="1" x14ac:dyDescent="0.3"/>
    <row r="99" s="32" customFormat="1" x14ac:dyDescent="0.3"/>
    <row r="100" s="32" customFormat="1" x14ac:dyDescent="0.3"/>
    <row r="101" s="32" customFormat="1" x14ac:dyDescent="0.3"/>
    <row r="102" s="32" customFormat="1" x14ac:dyDescent="0.3"/>
    <row r="103" s="32" customFormat="1" x14ac:dyDescent="0.3"/>
    <row r="104" s="32" customFormat="1" x14ac:dyDescent="0.3"/>
    <row r="105" s="32" customFormat="1" x14ac:dyDescent="0.3"/>
    <row r="106" s="32" customFormat="1" x14ac:dyDescent="0.3"/>
    <row r="107" s="32" customFormat="1" x14ac:dyDescent="0.3"/>
    <row r="108" s="32" customFormat="1" x14ac:dyDescent="0.3"/>
    <row r="109" s="32" customFormat="1" x14ac:dyDescent="0.3"/>
    <row r="110" s="32" customFormat="1" x14ac:dyDescent="0.3"/>
    <row r="111" s="32" customFormat="1" x14ac:dyDescent="0.3"/>
    <row r="112" s="32" customFormat="1" x14ac:dyDescent="0.3"/>
    <row r="113" s="32" customFormat="1" x14ac:dyDescent="0.3"/>
    <row r="114" s="32" customFormat="1" x14ac:dyDescent="0.3"/>
    <row r="115" s="32" customFormat="1" x14ac:dyDescent="0.3"/>
    <row r="116" s="32" customFormat="1" x14ac:dyDescent="0.3"/>
    <row r="117" s="32" customFormat="1" x14ac:dyDescent="0.3"/>
    <row r="118" s="32" customFormat="1" x14ac:dyDescent="0.3"/>
    <row r="119" s="32" customFormat="1" x14ac:dyDescent="0.3"/>
    <row r="120" s="32" customFormat="1" x14ac:dyDescent="0.3"/>
    <row r="121" s="32" customFormat="1" x14ac:dyDescent="0.3"/>
    <row r="122" s="32" customFormat="1" x14ac:dyDescent="0.3"/>
    <row r="123" s="32" customFormat="1" x14ac:dyDescent="0.3"/>
    <row r="124" s="32" customFormat="1" x14ac:dyDescent="0.3"/>
    <row r="125" s="32" customFormat="1" x14ac:dyDescent="0.3"/>
    <row r="126" s="32" customFormat="1" x14ac:dyDescent="0.3"/>
    <row r="127" s="32" customFormat="1" x14ac:dyDescent="0.3"/>
    <row r="128" s="32" customFormat="1" x14ac:dyDescent="0.3"/>
    <row r="129" s="32" customFormat="1" x14ac:dyDescent="0.3"/>
    <row r="130" s="32" customFormat="1" x14ac:dyDescent="0.3"/>
    <row r="131" s="32" customFormat="1" x14ac:dyDescent="0.3"/>
    <row r="132" s="32" customFormat="1" x14ac:dyDescent="0.3"/>
    <row r="133" s="32" customFormat="1" x14ac:dyDescent="0.3"/>
    <row r="134" s="32" customFormat="1" x14ac:dyDescent="0.3"/>
    <row r="135" s="32" customFormat="1" x14ac:dyDescent="0.3"/>
    <row r="136" s="32" customFormat="1" x14ac:dyDescent="0.3"/>
    <row r="137" s="32" customFormat="1" x14ac:dyDescent="0.3"/>
    <row r="138" s="32" customFormat="1" x14ac:dyDescent="0.3"/>
    <row r="139" s="32" customFormat="1" x14ac:dyDescent="0.3"/>
    <row r="140" s="32" customFormat="1" x14ac:dyDescent="0.3"/>
    <row r="141" s="32" customFormat="1" x14ac:dyDescent="0.3"/>
    <row r="142" s="32" customFormat="1" x14ac:dyDescent="0.3"/>
    <row r="143" s="32" customFormat="1" x14ac:dyDescent="0.3"/>
    <row r="144" s="32" customFormat="1" x14ac:dyDescent="0.3"/>
    <row r="145" s="32" customFormat="1" x14ac:dyDescent="0.3"/>
    <row r="146" s="32" customFormat="1" x14ac:dyDescent="0.3"/>
    <row r="147" s="32" customFormat="1" x14ac:dyDescent="0.3"/>
    <row r="148" s="32" customFormat="1" x14ac:dyDescent="0.3"/>
    <row r="149" s="32" customFormat="1" x14ac:dyDescent="0.3"/>
    <row r="150" s="32" customFormat="1" x14ac:dyDescent="0.3"/>
    <row r="151" s="32" customFormat="1" x14ac:dyDescent="0.3"/>
    <row r="152" s="32" customFormat="1" x14ac:dyDescent="0.3"/>
    <row r="153" s="32" customFormat="1" x14ac:dyDescent="0.3"/>
    <row r="154" s="32" customFormat="1" x14ac:dyDescent="0.3"/>
    <row r="155" s="32" customFormat="1" x14ac:dyDescent="0.3"/>
    <row r="156" s="32" customFormat="1" x14ac:dyDescent="0.3"/>
    <row r="157" s="32" customFormat="1" x14ac:dyDescent="0.3"/>
    <row r="158" s="32" customFormat="1" x14ac:dyDescent="0.3"/>
    <row r="159" s="32" customFormat="1" x14ac:dyDescent="0.3"/>
    <row r="160" s="32" customFormat="1" x14ac:dyDescent="0.3"/>
    <row r="161" s="32" customFormat="1" x14ac:dyDescent="0.3"/>
    <row r="162" s="32" customFormat="1" x14ac:dyDescent="0.3"/>
    <row r="163" s="32" customFormat="1" x14ac:dyDescent="0.3"/>
    <row r="164" s="32" customFormat="1" x14ac:dyDescent="0.3"/>
    <row r="165" s="32" customFormat="1" x14ac:dyDescent="0.3"/>
    <row r="166" s="32" customFormat="1" x14ac:dyDescent="0.3"/>
    <row r="167" s="32" customFormat="1" x14ac:dyDescent="0.3"/>
    <row r="168" s="32" customFormat="1" x14ac:dyDescent="0.3"/>
    <row r="169" s="32" customFormat="1" x14ac:dyDescent="0.3"/>
    <row r="170" s="32" customFormat="1" x14ac:dyDescent="0.3"/>
    <row r="171" s="32" customFormat="1" x14ac:dyDescent="0.3"/>
    <row r="172" s="32" customFormat="1" x14ac:dyDescent="0.3"/>
    <row r="173" s="32" customFormat="1" x14ac:dyDescent="0.3"/>
    <row r="174" s="32" customFormat="1" x14ac:dyDescent="0.3"/>
    <row r="175" s="32" customFormat="1" x14ac:dyDescent="0.3"/>
    <row r="176" s="32" customFormat="1" x14ac:dyDescent="0.3"/>
    <row r="177" s="32" customFormat="1" x14ac:dyDescent="0.3"/>
    <row r="178" s="32" customFormat="1" x14ac:dyDescent="0.3"/>
    <row r="179" s="32" customFormat="1" x14ac:dyDescent="0.3"/>
    <row r="180" s="32" customFormat="1" x14ac:dyDescent="0.3"/>
    <row r="181" s="32" customFormat="1" x14ac:dyDescent="0.3"/>
    <row r="182" s="32" customFormat="1" x14ac:dyDescent="0.3"/>
    <row r="183" s="32" customFormat="1" x14ac:dyDescent="0.3"/>
    <row r="184" s="32" customFormat="1" x14ac:dyDescent="0.3"/>
    <row r="185" s="32" customFormat="1" x14ac:dyDescent="0.3"/>
    <row r="186" s="32" customFormat="1" x14ac:dyDescent="0.3"/>
    <row r="187" s="32" customFormat="1" x14ac:dyDescent="0.3"/>
    <row r="188" s="32" customFormat="1" x14ac:dyDescent="0.3"/>
    <row r="189" s="32" customFormat="1" x14ac:dyDescent="0.3"/>
    <row r="190" s="32" customFormat="1" x14ac:dyDescent="0.3"/>
    <row r="191" s="32" customFormat="1" x14ac:dyDescent="0.3"/>
    <row r="192" s="32" customFormat="1" x14ac:dyDescent="0.3"/>
    <row r="193" s="32" customFormat="1" x14ac:dyDescent="0.3"/>
    <row r="194" s="32" customFormat="1" x14ac:dyDescent="0.3"/>
    <row r="195" s="32" customFormat="1" x14ac:dyDescent="0.3"/>
    <row r="196" s="32" customFormat="1" x14ac:dyDescent="0.3"/>
    <row r="197" s="32" customFormat="1" x14ac:dyDescent="0.3"/>
    <row r="198" s="32" customFormat="1" x14ac:dyDescent="0.3"/>
    <row r="199" s="32" customFormat="1" x14ac:dyDescent="0.3"/>
    <row r="200" s="32" customFormat="1" x14ac:dyDescent="0.3"/>
    <row r="201" s="32" customFormat="1" x14ac:dyDescent="0.3"/>
    <row r="202" s="32" customFormat="1" x14ac:dyDescent="0.3"/>
    <row r="203" s="32" customFormat="1" x14ac:dyDescent="0.3"/>
    <row r="204" s="32" customFormat="1" x14ac:dyDescent="0.3"/>
    <row r="205" s="32" customFormat="1" x14ac:dyDescent="0.3"/>
    <row r="206" s="32" customFormat="1" x14ac:dyDescent="0.3"/>
    <row r="207" s="32" customFormat="1" x14ac:dyDescent="0.3"/>
    <row r="208" s="32" customFormat="1" x14ac:dyDescent="0.3"/>
    <row r="209" s="32" customFormat="1" x14ac:dyDescent="0.3"/>
    <row r="210" s="32" customFormat="1" x14ac:dyDescent="0.3"/>
    <row r="211" s="32" customFormat="1" x14ac:dyDescent="0.3"/>
    <row r="212" s="32" customFormat="1" x14ac:dyDescent="0.3"/>
    <row r="213" s="32" customFormat="1" x14ac:dyDescent="0.3"/>
    <row r="214" s="32" customFormat="1" x14ac:dyDescent="0.3"/>
    <row r="215" s="32" customFormat="1" x14ac:dyDescent="0.3"/>
    <row r="216" s="32" customFormat="1" x14ac:dyDescent="0.3"/>
    <row r="217" s="32" customFormat="1" x14ac:dyDescent="0.3"/>
    <row r="218" s="32" customFormat="1" x14ac:dyDescent="0.3"/>
    <row r="219" s="32" customFormat="1" x14ac:dyDescent="0.3"/>
    <row r="220" s="32" customFormat="1" x14ac:dyDescent="0.3"/>
    <row r="221" s="32" customFormat="1" x14ac:dyDescent="0.3"/>
    <row r="222" s="32" customFormat="1" x14ac:dyDescent="0.3"/>
    <row r="223" s="32" customFormat="1" x14ac:dyDescent="0.3"/>
    <row r="224" s="32" customFormat="1" x14ac:dyDescent="0.3"/>
    <row r="225" s="32" customFormat="1" x14ac:dyDescent="0.3"/>
    <row r="226" s="32" customFormat="1" x14ac:dyDescent="0.3"/>
    <row r="227" s="32" customFormat="1" x14ac:dyDescent="0.3"/>
    <row r="228" s="32" customFormat="1" x14ac:dyDescent="0.3"/>
    <row r="229" s="32" customFormat="1" x14ac:dyDescent="0.3"/>
    <row r="230" s="32" customFormat="1" x14ac:dyDescent="0.3"/>
    <row r="231" s="32" customFormat="1" x14ac:dyDescent="0.3"/>
    <row r="232" s="32" customFormat="1" x14ac:dyDescent="0.3"/>
    <row r="233" s="32" customFormat="1" x14ac:dyDescent="0.3"/>
    <row r="234" s="32" customFormat="1" x14ac:dyDescent="0.3"/>
    <row r="235" s="32" customFormat="1" x14ac:dyDescent="0.3"/>
    <row r="236" s="32" customFormat="1" x14ac:dyDescent="0.3"/>
    <row r="237" s="32" customFormat="1" x14ac:dyDescent="0.3"/>
    <row r="238" s="32" customFormat="1" x14ac:dyDescent="0.3"/>
    <row r="239" s="32" customFormat="1" x14ac:dyDescent="0.3"/>
    <row r="240" s="32" customFormat="1" x14ac:dyDescent="0.3"/>
    <row r="241" s="32" customFormat="1" x14ac:dyDescent="0.3"/>
    <row r="242" s="32" customFormat="1" x14ac:dyDescent="0.3"/>
    <row r="243" s="32" customFormat="1" x14ac:dyDescent="0.3"/>
    <row r="244" s="32" customFormat="1" x14ac:dyDescent="0.3"/>
    <row r="245" s="32" customFormat="1" x14ac:dyDescent="0.3"/>
    <row r="246" s="32" customFormat="1" x14ac:dyDescent="0.3"/>
    <row r="247" s="32" customFormat="1" x14ac:dyDescent="0.3"/>
    <row r="248" s="32" customFormat="1" x14ac:dyDescent="0.3"/>
    <row r="249" s="32" customFormat="1" x14ac:dyDescent="0.3"/>
    <row r="250" s="32" customFormat="1" x14ac:dyDescent="0.3"/>
    <row r="251" s="32" customFormat="1" x14ac:dyDescent="0.3"/>
    <row r="252" s="32" customFormat="1" x14ac:dyDescent="0.3"/>
    <row r="253" s="32" customFormat="1" x14ac:dyDescent="0.3"/>
    <row r="254" s="32" customFormat="1" x14ac:dyDescent="0.3"/>
    <row r="255" s="32" customFormat="1" x14ac:dyDescent="0.3"/>
    <row r="256" s="32" customFormat="1" x14ac:dyDescent="0.3"/>
    <row r="257" s="32" customFormat="1" x14ac:dyDescent="0.3"/>
    <row r="258" s="32" customFormat="1" x14ac:dyDescent="0.3"/>
    <row r="259" s="32" customFormat="1" x14ac:dyDescent="0.3"/>
    <row r="260" s="32" customFormat="1" x14ac:dyDescent="0.3"/>
    <row r="261" s="32" customFormat="1" x14ac:dyDescent="0.3"/>
    <row r="262" s="32" customFormat="1" x14ac:dyDescent="0.3"/>
    <row r="263" s="32" customFormat="1" x14ac:dyDescent="0.3"/>
    <row r="264" s="32" customFormat="1" x14ac:dyDescent="0.3"/>
    <row r="265" s="32" customFormat="1" x14ac:dyDescent="0.3"/>
    <row r="266" s="32" customFormat="1" x14ac:dyDescent="0.3"/>
    <row r="267" s="32" customFormat="1" x14ac:dyDescent="0.3"/>
    <row r="268" s="32" customFormat="1" x14ac:dyDescent="0.3"/>
    <row r="269" s="32" customFormat="1" x14ac:dyDescent="0.3"/>
    <row r="270" s="32" customFormat="1" x14ac:dyDescent="0.3"/>
    <row r="271" s="32" customFormat="1" x14ac:dyDescent="0.3"/>
    <row r="272" s="32" customFormat="1" x14ac:dyDescent="0.3"/>
    <row r="273" s="32" customFormat="1" x14ac:dyDescent="0.3"/>
    <row r="274" s="32" customFormat="1" x14ac:dyDescent="0.3"/>
    <row r="275" s="32" customFormat="1" x14ac:dyDescent="0.3"/>
    <row r="276" s="32" customFormat="1" x14ac:dyDescent="0.3"/>
    <row r="277" s="32" customFormat="1" x14ac:dyDescent="0.3"/>
    <row r="278" s="32" customFormat="1" x14ac:dyDescent="0.3"/>
    <row r="279" s="32" customFormat="1" x14ac:dyDescent="0.3"/>
    <row r="280" s="32" customFormat="1" x14ac:dyDescent="0.3"/>
    <row r="281" s="32" customFormat="1" x14ac:dyDescent="0.3"/>
    <row r="282" s="32" customFormat="1" x14ac:dyDescent="0.3"/>
    <row r="283" s="32" customFormat="1" x14ac:dyDescent="0.3"/>
    <row r="284" s="32" customFormat="1" x14ac:dyDescent="0.3"/>
    <row r="285" s="32" customFormat="1" x14ac:dyDescent="0.3"/>
    <row r="286" s="32" customFormat="1" x14ac:dyDescent="0.3"/>
    <row r="287" s="32" customFormat="1" x14ac:dyDescent="0.3"/>
    <row r="288" s="32" customFormat="1" x14ac:dyDescent="0.3"/>
    <row r="289" s="32" customFormat="1" x14ac:dyDescent="0.3"/>
    <row r="290" s="32" customFormat="1" x14ac:dyDescent="0.3"/>
    <row r="291" s="32" customFormat="1" x14ac:dyDescent="0.3"/>
    <row r="292" s="32" customFormat="1" x14ac:dyDescent="0.3"/>
    <row r="293" s="32" customFormat="1" x14ac:dyDescent="0.3"/>
    <row r="294" s="32" customFormat="1" x14ac:dyDescent="0.3"/>
    <row r="295" s="32" customFormat="1" x14ac:dyDescent="0.3"/>
    <row r="296" s="32" customFormat="1" x14ac:dyDescent="0.3"/>
    <row r="297" s="32" customFormat="1" x14ac:dyDescent="0.3"/>
    <row r="298" s="32" customFormat="1" x14ac:dyDescent="0.3"/>
    <row r="299" s="32" customFormat="1" x14ac:dyDescent="0.3"/>
    <row r="300" s="32" customFormat="1" x14ac:dyDescent="0.3"/>
    <row r="301" s="32" customFormat="1" x14ac:dyDescent="0.3"/>
    <row r="302" s="32" customFormat="1" x14ac:dyDescent="0.3"/>
    <row r="303" s="32" customFormat="1" x14ac:dyDescent="0.3"/>
    <row r="304" s="32" customFormat="1" x14ac:dyDescent="0.3"/>
    <row r="305" s="32" customFormat="1" x14ac:dyDescent="0.3"/>
    <row r="306" s="32" customFormat="1" x14ac:dyDescent="0.3"/>
    <row r="307" s="32" customFormat="1" x14ac:dyDescent="0.3"/>
    <row r="308" s="32" customFormat="1" x14ac:dyDescent="0.3"/>
    <row r="309" s="32" customFormat="1" x14ac:dyDescent="0.3"/>
    <row r="310" s="32" customFormat="1" x14ac:dyDescent="0.3"/>
    <row r="311" s="32" customFormat="1" x14ac:dyDescent="0.3"/>
    <row r="312" s="32" customFormat="1" x14ac:dyDescent="0.3"/>
    <row r="313" s="32" customFormat="1" x14ac:dyDescent="0.3"/>
    <row r="314" s="32" customFormat="1" x14ac:dyDescent="0.3"/>
    <row r="315" s="32" customFormat="1" x14ac:dyDescent="0.3"/>
    <row r="316" s="32" customFormat="1" x14ac:dyDescent="0.3"/>
    <row r="317" s="32" customFormat="1" x14ac:dyDescent="0.3"/>
    <row r="318" s="32" customFormat="1" x14ac:dyDescent="0.3"/>
    <row r="319" s="32" customFormat="1" x14ac:dyDescent="0.3"/>
    <row r="320" s="32" customFormat="1" x14ac:dyDescent="0.3"/>
    <row r="321" s="32" customFormat="1" x14ac:dyDescent="0.3"/>
    <row r="322" s="32" customFormat="1" x14ac:dyDescent="0.3"/>
    <row r="323" s="32" customFormat="1" x14ac:dyDescent="0.3"/>
    <row r="324" s="32" customFormat="1" x14ac:dyDescent="0.3"/>
    <row r="325" s="32" customFormat="1" x14ac:dyDescent="0.3"/>
    <row r="326" s="32" customFormat="1" x14ac:dyDescent="0.3"/>
    <row r="327" s="32" customFormat="1" x14ac:dyDescent="0.3"/>
    <row r="328" s="32" customFormat="1" x14ac:dyDescent="0.3"/>
    <row r="329" s="32" customFormat="1" x14ac:dyDescent="0.3"/>
    <row r="330" s="32" customFormat="1" x14ac:dyDescent="0.3"/>
    <row r="331" s="32" customFormat="1" x14ac:dyDescent="0.3"/>
    <row r="332" s="32" customFormat="1" x14ac:dyDescent="0.3"/>
    <row r="333" s="32" customFormat="1" x14ac:dyDescent="0.3"/>
    <row r="334" s="32" customFormat="1" x14ac:dyDescent="0.3"/>
    <row r="335" s="32" customFormat="1" x14ac:dyDescent="0.3"/>
    <row r="336" s="32" customFormat="1" x14ac:dyDescent="0.3"/>
    <row r="337" s="32" customFormat="1" x14ac:dyDescent="0.3"/>
    <row r="338" s="32" customFormat="1" x14ac:dyDescent="0.3"/>
    <row r="339" s="32" customFormat="1" x14ac:dyDescent="0.3"/>
    <row r="340" s="32" customFormat="1" x14ac:dyDescent="0.3"/>
    <row r="341" s="32" customFormat="1" x14ac:dyDescent="0.3"/>
    <row r="342" s="32" customFormat="1" x14ac:dyDescent="0.3"/>
    <row r="343" s="32" customFormat="1" x14ac:dyDescent="0.3"/>
    <row r="344" s="32" customFormat="1" x14ac:dyDescent="0.3"/>
    <row r="345" s="32" customFormat="1" x14ac:dyDescent="0.3"/>
    <row r="346" s="32" customFormat="1" x14ac:dyDescent="0.3"/>
    <row r="347" s="32" customFormat="1" x14ac:dyDescent="0.3"/>
    <row r="348" s="32" customFormat="1" x14ac:dyDescent="0.3"/>
    <row r="349" s="32" customFormat="1" x14ac:dyDescent="0.3"/>
    <row r="350" s="32" customFormat="1" x14ac:dyDescent="0.3"/>
    <row r="351" s="32" customFormat="1" x14ac:dyDescent="0.3"/>
    <row r="352" s="32" customFormat="1" x14ac:dyDescent="0.3"/>
    <row r="353" s="32" customFormat="1" x14ac:dyDescent="0.3"/>
    <row r="354" s="32" customFormat="1" x14ac:dyDescent="0.3"/>
    <row r="355" s="32" customFormat="1" x14ac:dyDescent="0.3"/>
    <row r="356" s="32" customFormat="1" x14ac:dyDescent="0.3"/>
    <row r="357" s="32" customFormat="1" x14ac:dyDescent="0.3"/>
    <row r="358" s="32" customFormat="1" x14ac:dyDescent="0.3"/>
    <row r="359" s="32" customFormat="1" x14ac:dyDescent="0.3"/>
    <row r="360" s="32" customFormat="1" x14ac:dyDescent="0.3"/>
    <row r="361" s="32" customFormat="1" x14ac:dyDescent="0.3"/>
    <row r="362" s="32" customFormat="1" x14ac:dyDescent="0.3"/>
    <row r="363" s="32" customFormat="1" x14ac:dyDescent="0.3"/>
    <row r="364" s="32" customFormat="1" x14ac:dyDescent="0.3"/>
    <row r="365" s="32" customFormat="1" x14ac:dyDescent="0.3"/>
    <row r="366" s="32" customFormat="1" x14ac:dyDescent="0.3"/>
  </sheetData>
  <mergeCells count="5">
    <mergeCell ref="A2:G2"/>
    <mergeCell ref="E18:F18"/>
    <mergeCell ref="E19:F19"/>
    <mergeCell ref="E20:F20"/>
    <mergeCell ref="C3:D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AD53C-DAF0-4D09-A1F4-9046FB22EB6B}">
  <dimension ref="A1:AP403"/>
  <sheetViews>
    <sheetView topLeftCell="A9" zoomScale="80" zoomScaleNormal="80" workbookViewId="0">
      <selection activeCell="A18" sqref="A18:XFD403"/>
    </sheetView>
  </sheetViews>
  <sheetFormatPr defaultRowHeight="14" x14ac:dyDescent="0.3"/>
  <cols>
    <col min="1" max="1" width="6.81640625" style="1" customWidth="1"/>
    <col min="2" max="2" width="47.6328125" style="1" customWidth="1"/>
    <col min="3" max="3" width="52" style="1" customWidth="1"/>
    <col min="4" max="4" width="12.26953125" style="1" customWidth="1"/>
    <col min="5" max="5" width="16.36328125" style="1" customWidth="1"/>
    <col min="6" max="6" width="24.6328125" style="1" customWidth="1"/>
    <col min="7" max="7" width="24.1796875" style="1" customWidth="1"/>
    <col min="8" max="8" width="27.81640625" style="32" customWidth="1"/>
    <col min="9" max="42" width="8.7265625" style="32"/>
    <col min="43" max="16377" width="8.7265625" style="1"/>
    <col min="16378" max="16382" width="9.1796875" style="1" bestFit="1" customWidth="1"/>
    <col min="16383" max="16384" width="9.1796875" style="1" customWidth="1"/>
  </cols>
  <sheetData>
    <row r="1" spans="1:42" x14ac:dyDescent="0.3">
      <c r="A1" s="32"/>
      <c r="B1" s="32"/>
      <c r="C1" s="32"/>
      <c r="D1" s="32"/>
      <c r="E1" s="32"/>
      <c r="F1" s="32"/>
      <c r="G1" s="32"/>
    </row>
    <row r="2" spans="1:42" ht="18" x14ac:dyDescent="0.3">
      <c r="A2" s="45" t="s">
        <v>30</v>
      </c>
      <c r="B2" s="45"/>
      <c r="C2" s="45"/>
      <c r="D2" s="45"/>
      <c r="E2" s="45"/>
      <c r="F2" s="45"/>
      <c r="G2" s="45"/>
    </row>
    <row r="3" spans="1:42" ht="14.5" customHeight="1" x14ac:dyDescent="0.3">
      <c r="A3" s="33"/>
      <c r="B3" s="33"/>
      <c r="C3" s="33" t="s">
        <v>33</v>
      </c>
      <c r="D3" s="33"/>
      <c r="E3" s="31"/>
      <c r="F3" s="34"/>
      <c r="G3" s="34"/>
    </row>
    <row r="4" spans="1:42" ht="14.5" customHeight="1" x14ac:dyDescent="0.3">
      <c r="A4" s="37"/>
      <c r="B4" s="37"/>
      <c r="C4" s="37"/>
      <c r="D4" s="37"/>
      <c r="E4" s="30"/>
      <c r="F4" s="38"/>
      <c r="G4" s="38"/>
    </row>
    <row r="5" spans="1:42" s="2" customFormat="1" ht="40.5" customHeight="1" x14ac:dyDescent="0.3">
      <c r="A5" s="27" t="s">
        <v>0</v>
      </c>
      <c r="B5" s="27" t="s">
        <v>1</v>
      </c>
      <c r="C5" s="27" t="s">
        <v>2</v>
      </c>
      <c r="D5" s="28" t="s">
        <v>24</v>
      </c>
      <c r="E5" s="29" t="s">
        <v>23</v>
      </c>
      <c r="F5" s="27" t="s">
        <v>26</v>
      </c>
      <c r="G5" s="27" t="s">
        <v>27</v>
      </c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</row>
    <row r="6" spans="1:42" ht="88.75" customHeight="1" x14ac:dyDescent="0.3">
      <c r="A6" s="25">
        <v>1</v>
      </c>
      <c r="B6" s="26" t="s">
        <v>3</v>
      </c>
      <c r="C6" s="25" t="s">
        <v>4</v>
      </c>
      <c r="D6" s="25" t="s">
        <v>22</v>
      </c>
      <c r="E6" s="24">
        <v>12</v>
      </c>
      <c r="F6" s="24"/>
      <c r="G6" s="25">
        <f>E6*F6</f>
        <v>0</v>
      </c>
    </row>
    <row r="7" spans="1:42" ht="37.5" x14ac:dyDescent="0.3">
      <c r="A7" s="6">
        <v>2</v>
      </c>
      <c r="B7" s="4" t="s">
        <v>5</v>
      </c>
      <c r="C7" s="7" t="s">
        <v>6</v>
      </c>
      <c r="D7" s="3" t="s">
        <v>22</v>
      </c>
      <c r="E7" s="5">
        <v>6</v>
      </c>
      <c r="F7" s="19"/>
      <c r="G7" s="25">
        <f t="shared" ref="G7:G17" si="0">E7*F7</f>
        <v>0</v>
      </c>
    </row>
    <row r="8" spans="1:42" ht="112.5" x14ac:dyDescent="0.3">
      <c r="A8" s="8">
        <v>3</v>
      </c>
      <c r="B8" s="9" t="s">
        <v>7</v>
      </c>
      <c r="C8" s="10" t="s">
        <v>8</v>
      </c>
      <c r="D8" s="3" t="s">
        <v>22</v>
      </c>
      <c r="E8" s="5">
        <v>6</v>
      </c>
      <c r="F8" s="20"/>
      <c r="G8" s="25">
        <f t="shared" si="0"/>
        <v>0</v>
      </c>
    </row>
    <row r="9" spans="1:42" ht="125" x14ac:dyDescent="0.3">
      <c r="A9" s="3">
        <v>4</v>
      </c>
      <c r="B9" s="9" t="s">
        <v>9</v>
      </c>
      <c r="C9" s="10" t="s">
        <v>10</v>
      </c>
      <c r="D9" s="3" t="s">
        <v>22</v>
      </c>
      <c r="E9" s="5">
        <v>6</v>
      </c>
      <c r="F9" s="20"/>
      <c r="G9" s="25">
        <f t="shared" si="0"/>
        <v>0</v>
      </c>
    </row>
    <row r="10" spans="1:42" ht="125" x14ac:dyDescent="0.3">
      <c r="A10" s="6">
        <v>5</v>
      </c>
      <c r="B10" s="9" t="s">
        <v>11</v>
      </c>
      <c r="C10" s="10" t="s">
        <v>10</v>
      </c>
      <c r="D10" s="3" t="s">
        <v>22</v>
      </c>
      <c r="E10" s="5">
        <v>6</v>
      </c>
      <c r="F10" s="20"/>
      <c r="G10" s="25">
        <f t="shared" si="0"/>
        <v>0</v>
      </c>
    </row>
    <row r="11" spans="1:42" x14ac:dyDescent="0.3">
      <c r="A11" s="8">
        <v>6</v>
      </c>
      <c r="B11" s="9" t="s">
        <v>12</v>
      </c>
      <c r="C11" s="10"/>
      <c r="D11" s="3" t="s">
        <v>22</v>
      </c>
      <c r="E11" s="5">
        <v>6</v>
      </c>
      <c r="F11" s="20"/>
      <c r="G11" s="25">
        <f t="shared" si="0"/>
        <v>0</v>
      </c>
    </row>
    <row r="12" spans="1:42" ht="62.5" x14ac:dyDescent="0.3">
      <c r="A12" s="3">
        <v>7</v>
      </c>
      <c r="B12" s="9" t="s">
        <v>13</v>
      </c>
      <c r="C12" s="10" t="s">
        <v>14</v>
      </c>
      <c r="D12" s="3" t="s">
        <v>22</v>
      </c>
      <c r="E12" s="5">
        <v>3</v>
      </c>
      <c r="F12" s="20"/>
      <c r="G12" s="25">
        <f t="shared" si="0"/>
        <v>0</v>
      </c>
    </row>
    <row r="13" spans="1:42" ht="137.5" x14ac:dyDescent="0.3">
      <c r="A13" s="8">
        <v>8</v>
      </c>
      <c r="B13" s="9" t="s">
        <v>15</v>
      </c>
      <c r="C13" s="10" t="s">
        <v>16</v>
      </c>
      <c r="D13" s="3" t="s">
        <v>22</v>
      </c>
      <c r="E13" s="21">
        <v>6</v>
      </c>
      <c r="F13" s="20"/>
      <c r="G13" s="25">
        <f t="shared" si="0"/>
        <v>0</v>
      </c>
    </row>
    <row r="14" spans="1:42" ht="237.65" customHeight="1" x14ac:dyDescent="0.3">
      <c r="A14" s="11">
        <v>9</v>
      </c>
      <c r="B14" s="12" t="s">
        <v>17</v>
      </c>
      <c r="C14" s="13" t="s">
        <v>14</v>
      </c>
      <c r="D14" s="3" t="s">
        <v>22</v>
      </c>
      <c r="E14" s="21">
        <v>6</v>
      </c>
      <c r="F14" s="22"/>
      <c r="G14" s="25">
        <f t="shared" si="0"/>
        <v>0</v>
      </c>
    </row>
    <row r="15" spans="1:42" ht="36.65" customHeight="1" x14ac:dyDescent="0.3">
      <c r="A15" s="14">
        <v>10</v>
      </c>
      <c r="B15" s="15" t="s">
        <v>18</v>
      </c>
      <c r="C15" s="16"/>
      <c r="D15" s="3" t="s">
        <v>22</v>
      </c>
      <c r="E15" s="21">
        <v>6</v>
      </c>
      <c r="F15" s="22"/>
      <c r="G15" s="25">
        <f t="shared" si="0"/>
        <v>0</v>
      </c>
    </row>
    <row r="16" spans="1:42" ht="125.5" x14ac:dyDescent="0.3">
      <c r="A16" s="14">
        <v>11</v>
      </c>
      <c r="B16" s="17" t="s">
        <v>25</v>
      </c>
      <c r="C16" s="16"/>
      <c r="D16" s="14" t="s">
        <v>19</v>
      </c>
      <c r="E16" s="23">
        <v>900</v>
      </c>
      <c r="F16" s="22"/>
      <c r="G16" s="25">
        <f t="shared" si="0"/>
        <v>0</v>
      </c>
    </row>
    <row r="17" spans="1:7" ht="26.5" customHeight="1" x14ac:dyDescent="0.3">
      <c r="A17" s="14">
        <v>12</v>
      </c>
      <c r="B17" s="18" t="s">
        <v>20</v>
      </c>
      <c r="C17" s="16"/>
      <c r="D17" s="14" t="s">
        <v>19</v>
      </c>
      <c r="E17" s="23">
        <v>300</v>
      </c>
      <c r="F17" s="22"/>
      <c r="G17" s="25">
        <f t="shared" si="0"/>
        <v>0</v>
      </c>
    </row>
    <row r="18" spans="1:7" s="32" customFormat="1" x14ac:dyDescent="0.3">
      <c r="A18" s="39"/>
      <c r="B18" s="40"/>
      <c r="C18" s="40"/>
      <c r="D18" s="39"/>
      <c r="E18" s="44" t="s">
        <v>28</v>
      </c>
      <c r="F18" s="44"/>
      <c r="G18" s="41">
        <f>SUM(G6:G17)</f>
        <v>0</v>
      </c>
    </row>
    <row r="19" spans="1:7" s="32" customFormat="1" x14ac:dyDescent="0.3">
      <c r="A19" s="42"/>
      <c r="B19" s="40"/>
      <c r="C19" s="42"/>
      <c r="D19" s="42"/>
      <c r="E19" s="44" t="s">
        <v>21</v>
      </c>
      <c r="F19" s="44"/>
      <c r="G19" s="41">
        <f>G18*0.21</f>
        <v>0</v>
      </c>
    </row>
    <row r="20" spans="1:7" s="32" customFormat="1" x14ac:dyDescent="0.3">
      <c r="A20" s="39"/>
      <c r="B20" s="40"/>
      <c r="C20" s="39"/>
      <c r="D20" s="39"/>
      <c r="E20" s="44" t="s">
        <v>29</v>
      </c>
      <c r="F20" s="44"/>
      <c r="G20" s="41">
        <f>G18+G19</f>
        <v>0</v>
      </c>
    </row>
    <row r="21" spans="1:7" s="32" customFormat="1" x14ac:dyDescent="0.3">
      <c r="A21" s="39"/>
      <c r="B21" s="39"/>
      <c r="C21" s="39"/>
      <c r="D21" s="39"/>
      <c r="E21" s="39"/>
      <c r="F21" s="39"/>
      <c r="G21" s="39"/>
    </row>
    <row r="22" spans="1:7" s="32" customFormat="1" x14ac:dyDescent="0.3">
      <c r="A22" s="39"/>
      <c r="B22" s="39"/>
      <c r="C22" s="39"/>
      <c r="D22" s="39"/>
      <c r="E22" s="39"/>
      <c r="F22" s="39"/>
      <c r="G22" s="39"/>
    </row>
    <row r="23" spans="1:7" s="32" customFormat="1" x14ac:dyDescent="0.3"/>
    <row r="24" spans="1:7" s="32" customFormat="1" x14ac:dyDescent="0.3"/>
    <row r="25" spans="1:7" s="32" customFormat="1" x14ac:dyDescent="0.3"/>
    <row r="26" spans="1:7" s="32" customFormat="1" x14ac:dyDescent="0.3"/>
    <row r="27" spans="1:7" s="32" customFormat="1" x14ac:dyDescent="0.3"/>
    <row r="28" spans="1:7" s="32" customFormat="1" x14ac:dyDescent="0.3"/>
    <row r="29" spans="1:7" s="32" customFormat="1" x14ac:dyDescent="0.3"/>
    <row r="30" spans="1:7" s="32" customFormat="1" x14ac:dyDescent="0.3"/>
    <row r="31" spans="1:7" s="32" customFormat="1" x14ac:dyDescent="0.3"/>
    <row r="32" spans="1:7" s="32" customFormat="1" x14ac:dyDescent="0.3"/>
    <row r="33" s="32" customFormat="1" x14ac:dyDescent="0.3"/>
    <row r="34" s="32" customFormat="1" x14ac:dyDescent="0.3"/>
    <row r="35" s="32" customFormat="1" x14ac:dyDescent="0.3"/>
    <row r="36" s="32" customFormat="1" x14ac:dyDescent="0.3"/>
    <row r="37" s="32" customFormat="1" x14ac:dyDescent="0.3"/>
    <row r="38" s="32" customFormat="1" x14ac:dyDescent="0.3"/>
    <row r="39" s="32" customFormat="1" x14ac:dyDescent="0.3"/>
    <row r="40" s="32" customFormat="1" x14ac:dyDescent="0.3"/>
    <row r="41" s="32" customFormat="1" x14ac:dyDescent="0.3"/>
    <row r="42" s="32" customFormat="1" x14ac:dyDescent="0.3"/>
    <row r="43" s="32" customFormat="1" x14ac:dyDescent="0.3"/>
    <row r="44" s="32" customFormat="1" x14ac:dyDescent="0.3"/>
    <row r="45" s="32" customFormat="1" x14ac:dyDescent="0.3"/>
    <row r="46" s="32" customFormat="1" x14ac:dyDescent="0.3"/>
    <row r="47" s="32" customFormat="1" x14ac:dyDescent="0.3"/>
    <row r="48" s="32" customFormat="1" x14ac:dyDescent="0.3"/>
    <row r="49" s="32" customFormat="1" x14ac:dyDescent="0.3"/>
    <row r="50" s="32" customFormat="1" x14ac:dyDescent="0.3"/>
    <row r="51" s="32" customFormat="1" x14ac:dyDescent="0.3"/>
    <row r="52" s="32" customFormat="1" x14ac:dyDescent="0.3"/>
    <row r="53" s="32" customFormat="1" x14ac:dyDescent="0.3"/>
    <row r="54" s="32" customFormat="1" x14ac:dyDescent="0.3"/>
    <row r="55" s="32" customFormat="1" x14ac:dyDescent="0.3"/>
    <row r="56" s="32" customFormat="1" x14ac:dyDescent="0.3"/>
    <row r="57" s="32" customFormat="1" x14ac:dyDescent="0.3"/>
    <row r="58" s="32" customFormat="1" x14ac:dyDescent="0.3"/>
    <row r="59" s="32" customFormat="1" x14ac:dyDescent="0.3"/>
    <row r="60" s="32" customFormat="1" x14ac:dyDescent="0.3"/>
    <row r="61" s="32" customFormat="1" x14ac:dyDescent="0.3"/>
    <row r="62" s="32" customFormat="1" x14ac:dyDescent="0.3"/>
    <row r="63" s="32" customFormat="1" x14ac:dyDescent="0.3"/>
    <row r="64" s="32" customFormat="1" x14ac:dyDescent="0.3"/>
    <row r="65" s="32" customFormat="1" x14ac:dyDescent="0.3"/>
    <row r="66" s="32" customFormat="1" x14ac:dyDescent="0.3"/>
    <row r="67" s="32" customFormat="1" x14ac:dyDescent="0.3"/>
    <row r="68" s="32" customFormat="1" x14ac:dyDescent="0.3"/>
    <row r="69" s="32" customFormat="1" x14ac:dyDescent="0.3"/>
    <row r="70" s="32" customFormat="1" x14ac:dyDescent="0.3"/>
    <row r="71" s="32" customFormat="1" x14ac:dyDescent="0.3"/>
    <row r="72" s="32" customFormat="1" x14ac:dyDescent="0.3"/>
    <row r="73" s="32" customFormat="1" x14ac:dyDescent="0.3"/>
    <row r="74" s="32" customFormat="1" x14ac:dyDescent="0.3"/>
    <row r="75" s="32" customFormat="1" x14ac:dyDescent="0.3"/>
    <row r="76" s="32" customFormat="1" x14ac:dyDescent="0.3"/>
    <row r="77" s="32" customFormat="1" x14ac:dyDescent="0.3"/>
    <row r="78" s="32" customFormat="1" x14ac:dyDescent="0.3"/>
    <row r="79" s="32" customFormat="1" x14ac:dyDescent="0.3"/>
    <row r="80" s="32" customFormat="1" x14ac:dyDescent="0.3"/>
    <row r="81" s="32" customFormat="1" x14ac:dyDescent="0.3"/>
    <row r="82" s="32" customFormat="1" x14ac:dyDescent="0.3"/>
    <row r="83" s="32" customFormat="1" x14ac:dyDescent="0.3"/>
    <row r="84" s="32" customFormat="1" x14ac:dyDescent="0.3"/>
    <row r="85" s="32" customFormat="1" x14ac:dyDescent="0.3"/>
    <row r="86" s="32" customFormat="1" x14ac:dyDescent="0.3"/>
    <row r="87" s="32" customFormat="1" x14ac:dyDescent="0.3"/>
    <row r="88" s="32" customFormat="1" x14ac:dyDescent="0.3"/>
    <row r="89" s="32" customFormat="1" x14ac:dyDescent="0.3"/>
    <row r="90" s="32" customFormat="1" x14ac:dyDescent="0.3"/>
    <row r="91" s="32" customFormat="1" x14ac:dyDescent="0.3"/>
    <row r="92" s="32" customFormat="1" x14ac:dyDescent="0.3"/>
    <row r="93" s="32" customFormat="1" x14ac:dyDescent="0.3"/>
    <row r="94" s="32" customFormat="1" x14ac:dyDescent="0.3"/>
    <row r="95" s="32" customFormat="1" x14ac:dyDescent="0.3"/>
    <row r="96" s="32" customFormat="1" x14ac:dyDescent="0.3"/>
    <row r="97" s="32" customFormat="1" x14ac:dyDescent="0.3"/>
    <row r="98" s="32" customFormat="1" x14ac:dyDescent="0.3"/>
    <row r="99" s="32" customFormat="1" x14ac:dyDescent="0.3"/>
    <row r="100" s="32" customFormat="1" x14ac:dyDescent="0.3"/>
    <row r="101" s="32" customFormat="1" x14ac:dyDescent="0.3"/>
    <row r="102" s="32" customFormat="1" x14ac:dyDescent="0.3"/>
    <row r="103" s="32" customFormat="1" x14ac:dyDescent="0.3"/>
    <row r="104" s="32" customFormat="1" x14ac:dyDescent="0.3"/>
    <row r="105" s="32" customFormat="1" x14ac:dyDescent="0.3"/>
    <row r="106" s="32" customFormat="1" x14ac:dyDescent="0.3"/>
    <row r="107" s="32" customFormat="1" x14ac:dyDescent="0.3"/>
    <row r="108" s="32" customFormat="1" x14ac:dyDescent="0.3"/>
    <row r="109" s="32" customFormat="1" x14ac:dyDescent="0.3"/>
    <row r="110" s="32" customFormat="1" x14ac:dyDescent="0.3"/>
    <row r="111" s="32" customFormat="1" x14ac:dyDescent="0.3"/>
    <row r="112" s="32" customFormat="1" x14ac:dyDescent="0.3"/>
    <row r="113" s="32" customFormat="1" x14ac:dyDescent="0.3"/>
    <row r="114" s="32" customFormat="1" x14ac:dyDescent="0.3"/>
    <row r="115" s="32" customFormat="1" x14ac:dyDescent="0.3"/>
    <row r="116" s="32" customFormat="1" x14ac:dyDescent="0.3"/>
    <row r="117" s="32" customFormat="1" x14ac:dyDescent="0.3"/>
    <row r="118" s="32" customFormat="1" x14ac:dyDescent="0.3"/>
    <row r="119" s="32" customFormat="1" x14ac:dyDescent="0.3"/>
    <row r="120" s="32" customFormat="1" x14ac:dyDescent="0.3"/>
    <row r="121" s="32" customFormat="1" x14ac:dyDescent="0.3"/>
    <row r="122" s="32" customFormat="1" x14ac:dyDescent="0.3"/>
    <row r="123" s="32" customFormat="1" x14ac:dyDescent="0.3"/>
    <row r="124" s="32" customFormat="1" x14ac:dyDescent="0.3"/>
    <row r="125" s="32" customFormat="1" x14ac:dyDescent="0.3"/>
    <row r="126" s="32" customFormat="1" x14ac:dyDescent="0.3"/>
    <row r="127" s="32" customFormat="1" x14ac:dyDescent="0.3"/>
    <row r="128" s="32" customFormat="1" x14ac:dyDescent="0.3"/>
    <row r="129" s="32" customFormat="1" x14ac:dyDescent="0.3"/>
    <row r="130" s="32" customFormat="1" x14ac:dyDescent="0.3"/>
    <row r="131" s="32" customFormat="1" x14ac:dyDescent="0.3"/>
    <row r="132" s="32" customFormat="1" x14ac:dyDescent="0.3"/>
    <row r="133" s="32" customFormat="1" x14ac:dyDescent="0.3"/>
    <row r="134" s="32" customFormat="1" x14ac:dyDescent="0.3"/>
    <row r="135" s="32" customFormat="1" x14ac:dyDescent="0.3"/>
    <row r="136" s="32" customFormat="1" x14ac:dyDescent="0.3"/>
    <row r="137" s="32" customFormat="1" x14ac:dyDescent="0.3"/>
    <row r="138" s="32" customFormat="1" x14ac:dyDescent="0.3"/>
    <row r="139" s="32" customFormat="1" x14ac:dyDescent="0.3"/>
    <row r="140" s="32" customFormat="1" x14ac:dyDescent="0.3"/>
    <row r="141" s="32" customFormat="1" x14ac:dyDescent="0.3"/>
    <row r="142" s="32" customFormat="1" x14ac:dyDescent="0.3"/>
    <row r="143" s="32" customFormat="1" x14ac:dyDescent="0.3"/>
    <row r="144" s="32" customFormat="1" x14ac:dyDescent="0.3"/>
    <row r="145" s="32" customFormat="1" x14ac:dyDescent="0.3"/>
    <row r="146" s="32" customFormat="1" x14ac:dyDescent="0.3"/>
    <row r="147" s="32" customFormat="1" x14ac:dyDescent="0.3"/>
    <row r="148" s="32" customFormat="1" x14ac:dyDescent="0.3"/>
    <row r="149" s="32" customFormat="1" x14ac:dyDescent="0.3"/>
    <row r="150" s="32" customFormat="1" x14ac:dyDescent="0.3"/>
    <row r="151" s="32" customFormat="1" x14ac:dyDescent="0.3"/>
    <row r="152" s="32" customFormat="1" x14ac:dyDescent="0.3"/>
    <row r="153" s="32" customFormat="1" x14ac:dyDescent="0.3"/>
    <row r="154" s="32" customFormat="1" x14ac:dyDescent="0.3"/>
    <row r="155" s="32" customFormat="1" x14ac:dyDescent="0.3"/>
    <row r="156" s="32" customFormat="1" x14ac:dyDescent="0.3"/>
    <row r="157" s="32" customFormat="1" x14ac:dyDescent="0.3"/>
    <row r="158" s="32" customFormat="1" x14ac:dyDescent="0.3"/>
    <row r="159" s="32" customFormat="1" x14ac:dyDescent="0.3"/>
    <row r="160" s="32" customFormat="1" x14ac:dyDescent="0.3"/>
    <row r="161" s="32" customFormat="1" x14ac:dyDescent="0.3"/>
    <row r="162" s="32" customFormat="1" x14ac:dyDescent="0.3"/>
    <row r="163" s="32" customFormat="1" x14ac:dyDescent="0.3"/>
    <row r="164" s="32" customFormat="1" x14ac:dyDescent="0.3"/>
    <row r="165" s="32" customFormat="1" x14ac:dyDescent="0.3"/>
    <row r="166" s="32" customFormat="1" x14ac:dyDescent="0.3"/>
    <row r="167" s="32" customFormat="1" x14ac:dyDescent="0.3"/>
    <row r="168" s="32" customFormat="1" x14ac:dyDescent="0.3"/>
    <row r="169" s="32" customFormat="1" x14ac:dyDescent="0.3"/>
    <row r="170" s="32" customFormat="1" x14ac:dyDescent="0.3"/>
    <row r="171" s="32" customFormat="1" x14ac:dyDescent="0.3"/>
    <row r="172" s="32" customFormat="1" x14ac:dyDescent="0.3"/>
    <row r="173" s="32" customFormat="1" x14ac:dyDescent="0.3"/>
    <row r="174" s="32" customFormat="1" x14ac:dyDescent="0.3"/>
    <row r="175" s="32" customFormat="1" x14ac:dyDescent="0.3"/>
    <row r="176" s="32" customFormat="1" x14ac:dyDescent="0.3"/>
    <row r="177" s="32" customFormat="1" x14ac:dyDescent="0.3"/>
    <row r="178" s="32" customFormat="1" x14ac:dyDescent="0.3"/>
    <row r="179" s="32" customFormat="1" x14ac:dyDescent="0.3"/>
    <row r="180" s="32" customFormat="1" x14ac:dyDescent="0.3"/>
    <row r="181" s="32" customFormat="1" x14ac:dyDescent="0.3"/>
    <row r="182" s="32" customFormat="1" x14ac:dyDescent="0.3"/>
    <row r="183" s="32" customFormat="1" x14ac:dyDescent="0.3"/>
    <row r="184" s="32" customFormat="1" x14ac:dyDescent="0.3"/>
    <row r="185" s="32" customFormat="1" x14ac:dyDescent="0.3"/>
    <row r="186" s="32" customFormat="1" x14ac:dyDescent="0.3"/>
    <row r="187" s="32" customFormat="1" x14ac:dyDescent="0.3"/>
    <row r="188" s="32" customFormat="1" x14ac:dyDescent="0.3"/>
    <row r="189" s="32" customFormat="1" x14ac:dyDescent="0.3"/>
    <row r="190" s="32" customFormat="1" x14ac:dyDescent="0.3"/>
    <row r="191" s="32" customFormat="1" x14ac:dyDescent="0.3"/>
    <row r="192" s="32" customFormat="1" x14ac:dyDescent="0.3"/>
    <row r="193" s="32" customFormat="1" x14ac:dyDescent="0.3"/>
    <row r="194" s="32" customFormat="1" x14ac:dyDescent="0.3"/>
    <row r="195" s="32" customFormat="1" x14ac:dyDescent="0.3"/>
    <row r="196" s="32" customFormat="1" x14ac:dyDescent="0.3"/>
    <row r="197" s="32" customFormat="1" x14ac:dyDescent="0.3"/>
    <row r="198" s="32" customFormat="1" x14ac:dyDescent="0.3"/>
    <row r="199" s="32" customFormat="1" x14ac:dyDescent="0.3"/>
    <row r="200" s="32" customFormat="1" x14ac:dyDescent="0.3"/>
    <row r="201" s="32" customFormat="1" x14ac:dyDescent="0.3"/>
    <row r="202" s="32" customFormat="1" x14ac:dyDescent="0.3"/>
    <row r="203" s="32" customFormat="1" x14ac:dyDescent="0.3"/>
    <row r="204" s="32" customFormat="1" x14ac:dyDescent="0.3"/>
    <row r="205" s="32" customFormat="1" x14ac:dyDescent="0.3"/>
    <row r="206" s="32" customFormat="1" x14ac:dyDescent="0.3"/>
    <row r="207" s="32" customFormat="1" x14ac:dyDescent="0.3"/>
    <row r="208" s="32" customFormat="1" x14ac:dyDescent="0.3"/>
    <row r="209" s="32" customFormat="1" x14ac:dyDescent="0.3"/>
    <row r="210" s="32" customFormat="1" x14ac:dyDescent="0.3"/>
    <row r="211" s="32" customFormat="1" x14ac:dyDescent="0.3"/>
    <row r="212" s="32" customFormat="1" x14ac:dyDescent="0.3"/>
    <row r="213" s="32" customFormat="1" x14ac:dyDescent="0.3"/>
    <row r="214" s="32" customFormat="1" x14ac:dyDescent="0.3"/>
    <row r="215" s="32" customFormat="1" x14ac:dyDescent="0.3"/>
    <row r="216" s="32" customFormat="1" x14ac:dyDescent="0.3"/>
    <row r="217" s="32" customFormat="1" x14ac:dyDescent="0.3"/>
    <row r="218" s="32" customFormat="1" x14ac:dyDescent="0.3"/>
    <row r="219" s="32" customFormat="1" x14ac:dyDescent="0.3"/>
    <row r="220" s="32" customFormat="1" x14ac:dyDescent="0.3"/>
    <row r="221" s="32" customFormat="1" x14ac:dyDescent="0.3"/>
    <row r="222" s="32" customFormat="1" x14ac:dyDescent="0.3"/>
    <row r="223" s="32" customFormat="1" x14ac:dyDescent="0.3"/>
    <row r="224" s="32" customFormat="1" x14ac:dyDescent="0.3"/>
    <row r="225" s="32" customFormat="1" x14ac:dyDescent="0.3"/>
    <row r="226" s="32" customFormat="1" x14ac:dyDescent="0.3"/>
    <row r="227" s="32" customFormat="1" x14ac:dyDescent="0.3"/>
    <row r="228" s="32" customFormat="1" x14ac:dyDescent="0.3"/>
    <row r="229" s="32" customFormat="1" x14ac:dyDescent="0.3"/>
    <row r="230" s="32" customFormat="1" x14ac:dyDescent="0.3"/>
    <row r="231" s="32" customFormat="1" x14ac:dyDescent="0.3"/>
    <row r="232" s="32" customFormat="1" x14ac:dyDescent="0.3"/>
    <row r="233" s="32" customFormat="1" x14ac:dyDescent="0.3"/>
    <row r="234" s="32" customFormat="1" x14ac:dyDescent="0.3"/>
    <row r="235" s="32" customFormat="1" x14ac:dyDescent="0.3"/>
    <row r="236" s="32" customFormat="1" x14ac:dyDescent="0.3"/>
    <row r="237" s="32" customFormat="1" x14ac:dyDescent="0.3"/>
    <row r="238" s="32" customFormat="1" x14ac:dyDescent="0.3"/>
    <row r="239" s="32" customFormat="1" x14ac:dyDescent="0.3"/>
    <row r="240" s="32" customFormat="1" x14ac:dyDescent="0.3"/>
    <row r="241" s="32" customFormat="1" x14ac:dyDescent="0.3"/>
    <row r="242" s="32" customFormat="1" x14ac:dyDescent="0.3"/>
    <row r="243" s="32" customFormat="1" x14ac:dyDescent="0.3"/>
    <row r="244" s="32" customFormat="1" x14ac:dyDescent="0.3"/>
    <row r="245" s="32" customFormat="1" x14ac:dyDescent="0.3"/>
    <row r="246" s="32" customFormat="1" x14ac:dyDescent="0.3"/>
    <row r="247" s="32" customFormat="1" x14ac:dyDescent="0.3"/>
    <row r="248" s="32" customFormat="1" x14ac:dyDescent="0.3"/>
    <row r="249" s="32" customFormat="1" x14ac:dyDescent="0.3"/>
    <row r="250" s="32" customFormat="1" x14ac:dyDescent="0.3"/>
    <row r="251" s="32" customFormat="1" x14ac:dyDescent="0.3"/>
    <row r="252" s="32" customFormat="1" x14ac:dyDescent="0.3"/>
    <row r="253" s="32" customFormat="1" x14ac:dyDescent="0.3"/>
    <row r="254" s="32" customFormat="1" x14ac:dyDescent="0.3"/>
    <row r="255" s="32" customFormat="1" x14ac:dyDescent="0.3"/>
    <row r="256" s="32" customFormat="1" x14ac:dyDescent="0.3"/>
    <row r="257" s="32" customFormat="1" x14ac:dyDescent="0.3"/>
    <row r="258" s="32" customFormat="1" x14ac:dyDescent="0.3"/>
    <row r="259" s="32" customFormat="1" x14ac:dyDescent="0.3"/>
    <row r="260" s="32" customFormat="1" x14ac:dyDescent="0.3"/>
    <row r="261" s="32" customFormat="1" x14ac:dyDescent="0.3"/>
    <row r="262" s="32" customFormat="1" x14ac:dyDescent="0.3"/>
    <row r="263" s="32" customFormat="1" x14ac:dyDescent="0.3"/>
    <row r="264" s="32" customFormat="1" x14ac:dyDescent="0.3"/>
    <row r="265" s="32" customFormat="1" x14ac:dyDescent="0.3"/>
    <row r="266" s="32" customFormat="1" x14ac:dyDescent="0.3"/>
    <row r="267" s="32" customFormat="1" x14ac:dyDescent="0.3"/>
    <row r="268" s="32" customFormat="1" x14ac:dyDescent="0.3"/>
    <row r="269" s="32" customFormat="1" x14ac:dyDescent="0.3"/>
    <row r="270" s="32" customFormat="1" x14ac:dyDescent="0.3"/>
    <row r="271" s="32" customFormat="1" x14ac:dyDescent="0.3"/>
    <row r="272" s="32" customFormat="1" x14ac:dyDescent="0.3"/>
    <row r="273" s="32" customFormat="1" x14ac:dyDescent="0.3"/>
    <row r="274" s="32" customFormat="1" x14ac:dyDescent="0.3"/>
    <row r="275" s="32" customFormat="1" x14ac:dyDescent="0.3"/>
    <row r="276" s="32" customFormat="1" x14ac:dyDescent="0.3"/>
    <row r="277" s="32" customFormat="1" x14ac:dyDescent="0.3"/>
    <row r="278" s="32" customFormat="1" x14ac:dyDescent="0.3"/>
    <row r="279" s="32" customFormat="1" x14ac:dyDescent="0.3"/>
    <row r="280" s="32" customFormat="1" x14ac:dyDescent="0.3"/>
    <row r="281" s="32" customFormat="1" x14ac:dyDescent="0.3"/>
    <row r="282" s="32" customFormat="1" x14ac:dyDescent="0.3"/>
    <row r="283" s="32" customFormat="1" x14ac:dyDescent="0.3"/>
    <row r="284" s="32" customFormat="1" x14ac:dyDescent="0.3"/>
    <row r="285" s="32" customFormat="1" x14ac:dyDescent="0.3"/>
    <row r="286" s="32" customFormat="1" x14ac:dyDescent="0.3"/>
    <row r="287" s="32" customFormat="1" x14ac:dyDescent="0.3"/>
    <row r="288" s="32" customFormat="1" x14ac:dyDescent="0.3"/>
    <row r="289" s="32" customFormat="1" x14ac:dyDescent="0.3"/>
    <row r="290" s="32" customFormat="1" x14ac:dyDescent="0.3"/>
    <row r="291" s="32" customFormat="1" x14ac:dyDescent="0.3"/>
    <row r="292" s="32" customFormat="1" x14ac:dyDescent="0.3"/>
    <row r="293" s="32" customFormat="1" x14ac:dyDescent="0.3"/>
    <row r="294" s="32" customFormat="1" x14ac:dyDescent="0.3"/>
    <row r="295" s="32" customFormat="1" x14ac:dyDescent="0.3"/>
    <row r="296" s="32" customFormat="1" x14ac:dyDescent="0.3"/>
    <row r="297" s="32" customFormat="1" x14ac:dyDescent="0.3"/>
    <row r="298" s="32" customFormat="1" x14ac:dyDescent="0.3"/>
    <row r="299" s="32" customFormat="1" x14ac:dyDescent="0.3"/>
    <row r="300" s="32" customFormat="1" x14ac:dyDescent="0.3"/>
    <row r="301" s="32" customFormat="1" x14ac:dyDescent="0.3"/>
    <row r="302" s="32" customFormat="1" x14ac:dyDescent="0.3"/>
    <row r="303" s="32" customFormat="1" x14ac:dyDescent="0.3"/>
    <row r="304" s="32" customFormat="1" x14ac:dyDescent="0.3"/>
    <row r="305" s="32" customFormat="1" x14ac:dyDescent="0.3"/>
    <row r="306" s="32" customFormat="1" x14ac:dyDescent="0.3"/>
    <row r="307" s="32" customFormat="1" x14ac:dyDescent="0.3"/>
    <row r="308" s="32" customFormat="1" x14ac:dyDescent="0.3"/>
    <row r="309" s="32" customFormat="1" x14ac:dyDescent="0.3"/>
    <row r="310" s="32" customFormat="1" x14ac:dyDescent="0.3"/>
    <row r="311" s="32" customFormat="1" x14ac:dyDescent="0.3"/>
    <row r="312" s="32" customFormat="1" x14ac:dyDescent="0.3"/>
    <row r="313" s="32" customFormat="1" x14ac:dyDescent="0.3"/>
    <row r="314" s="32" customFormat="1" x14ac:dyDescent="0.3"/>
    <row r="315" s="32" customFormat="1" x14ac:dyDescent="0.3"/>
    <row r="316" s="32" customFormat="1" x14ac:dyDescent="0.3"/>
    <row r="317" s="32" customFormat="1" x14ac:dyDescent="0.3"/>
    <row r="318" s="32" customFormat="1" x14ac:dyDescent="0.3"/>
    <row r="319" s="32" customFormat="1" x14ac:dyDescent="0.3"/>
    <row r="320" s="32" customFormat="1" x14ac:dyDescent="0.3"/>
    <row r="321" s="32" customFormat="1" x14ac:dyDescent="0.3"/>
    <row r="322" s="32" customFormat="1" x14ac:dyDescent="0.3"/>
    <row r="323" s="32" customFormat="1" x14ac:dyDescent="0.3"/>
    <row r="324" s="32" customFormat="1" x14ac:dyDescent="0.3"/>
    <row r="325" s="32" customFormat="1" x14ac:dyDescent="0.3"/>
    <row r="326" s="32" customFormat="1" x14ac:dyDescent="0.3"/>
    <row r="327" s="32" customFormat="1" x14ac:dyDescent="0.3"/>
    <row r="328" s="32" customFormat="1" x14ac:dyDescent="0.3"/>
    <row r="329" s="32" customFormat="1" x14ac:dyDescent="0.3"/>
    <row r="330" s="32" customFormat="1" x14ac:dyDescent="0.3"/>
    <row r="331" s="32" customFormat="1" x14ac:dyDescent="0.3"/>
    <row r="332" s="32" customFormat="1" x14ac:dyDescent="0.3"/>
    <row r="333" s="32" customFormat="1" x14ac:dyDescent="0.3"/>
    <row r="334" s="32" customFormat="1" x14ac:dyDescent="0.3"/>
    <row r="335" s="32" customFormat="1" x14ac:dyDescent="0.3"/>
    <row r="336" s="32" customFormat="1" x14ac:dyDescent="0.3"/>
    <row r="337" s="32" customFormat="1" x14ac:dyDescent="0.3"/>
    <row r="338" s="32" customFormat="1" x14ac:dyDescent="0.3"/>
    <row r="339" s="32" customFormat="1" x14ac:dyDescent="0.3"/>
    <row r="340" s="32" customFormat="1" x14ac:dyDescent="0.3"/>
    <row r="341" s="32" customFormat="1" x14ac:dyDescent="0.3"/>
    <row r="342" s="32" customFormat="1" x14ac:dyDescent="0.3"/>
    <row r="343" s="32" customFormat="1" x14ac:dyDescent="0.3"/>
    <row r="344" s="32" customFormat="1" x14ac:dyDescent="0.3"/>
    <row r="345" s="32" customFormat="1" x14ac:dyDescent="0.3"/>
    <row r="346" s="32" customFormat="1" x14ac:dyDescent="0.3"/>
    <row r="347" s="32" customFormat="1" x14ac:dyDescent="0.3"/>
    <row r="348" s="32" customFormat="1" x14ac:dyDescent="0.3"/>
    <row r="349" s="32" customFormat="1" x14ac:dyDescent="0.3"/>
    <row r="350" s="32" customFormat="1" x14ac:dyDescent="0.3"/>
    <row r="351" s="32" customFormat="1" x14ac:dyDescent="0.3"/>
    <row r="352" s="32" customFormat="1" x14ac:dyDescent="0.3"/>
    <row r="353" s="32" customFormat="1" x14ac:dyDescent="0.3"/>
    <row r="354" s="32" customFormat="1" x14ac:dyDescent="0.3"/>
    <row r="355" s="32" customFormat="1" x14ac:dyDescent="0.3"/>
    <row r="356" s="32" customFormat="1" x14ac:dyDescent="0.3"/>
    <row r="357" s="32" customFormat="1" x14ac:dyDescent="0.3"/>
    <row r="358" s="32" customFormat="1" x14ac:dyDescent="0.3"/>
    <row r="359" s="32" customFormat="1" x14ac:dyDescent="0.3"/>
    <row r="360" s="32" customFormat="1" x14ac:dyDescent="0.3"/>
    <row r="361" s="32" customFormat="1" x14ac:dyDescent="0.3"/>
    <row r="362" s="32" customFormat="1" x14ac:dyDescent="0.3"/>
    <row r="363" s="32" customFormat="1" x14ac:dyDescent="0.3"/>
    <row r="364" s="32" customFormat="1" x14ac:dyDescent="0.3"/>
    <row r="365" s="32" customFormat="1" x14ac:dyDescent="0.3"/>
    <row r="366" s="32" customFormat="1" x14ac:dyDescent="0.3"/>
    <row r="367" s="32" customFormat="1" x14ac:dyDescent="0.3"/>
    <row r="368" s="32" customFormat="1" x14ac:dyDescent="0.3"/>
    <row r="369" s="32" customFormat="1" x14ac:dyDescent="0.3"/>
    <row r="370" s="32" customFormat="1" x14ac:dyDescent="0.3"/>
    <row r="371" s="32" customFormat="1" x14ac:dyDescent="0.3"/>
    <row r="372" s="32" customFormat="1" x14ac:dyDescent="0.3"/>
    <row r="373" s="32" customFormat="1" x14ac:dyDescent="0.3"/>
    <row r="374" s="32" customFormat="1" x14ac:dyDescent="0.3"/>
    <row r="375" s="32" customFormat="1" x14ac:dyDescent="0.3"/>
    <row r="376" s="32" customFormat="1" x14ac:dyDescent="0.3"/>
    <row r="377" s="32" customFormat="1" x14ac:dyDescent="0.3"/>
    <row r="378" s="32" customFormat="1" x14ac:dyDescent="0.3"/>
    <row r="379" s="32" customFormat="1" x14ac:dyDescent="0.3"/>
    <row r="380" s="32" customFormat="1" x14ac:dyDescent="0.3"/>
    <row r="381" s="32" customFormat="1" x14ac:dyDescent="0.3"/>
    <row r="382" s="32" customFormat="1" x14ac:dyDescent="0.3"/>
    <row r="383" s="32" customFormat="1" x14ac:dyDescent="0.3"/>
    <row r="384" s="32" customFormat="1" x14ac:dyDescent="0.3"/>
    <row r="385" s="32" customFormat="1" x14ac:dyDescent="0.3"/>
    <row r="386" s="32" customFormat="1" x14ac:dyDescent="0.3"/>
    <row r="387" s="32" customFormat="1" x14ac:dyDescent="0.3"/>
    <row r="388" s="32" customFormat="1" x14ac:dyDescent="0.3"/>
    <row r="389" s="32" customFormat="1" x14ac:dyDescent="0.3"/>
    <row r="390" s="32" customFormat="1" x14ac:dyDescent="0.3"/>
    <row r="391" s="32" customFormat="1" x14ac:dyDescent="0.3"/>
    <row r="392" s="32" customFormat="1" x14ac:dyDescent="0.3"/>
    <row r="393" s="32" customFormat="1" x14ac:dyDescent="0.3"/>
    <row r="394" s="32" customFormat="1" x14ac:dyDescent="0.3"/>
    <row r="395" s="32" customFormat="1" x14ac:dyDescent="0.3"/>
    <row r="396" s="32" customFormat="1" x14ac:dyDescent="0.3"/>
    <row r="397" s="32" customFormat="1" x14ac:dyDescent="0.3"/>
    <row r="398" s="32" customFormat="1" x14ac:dyDescent="0.3"/>
    <row r="399" s="32" customFormat="1" x14ac:dyDescent="0.3"/>
    <row r="400" s="32" customFormat="1" x14ac:dyDescent="0.3"/>
    <row r="401" s="32" customFormat="1" x14ac:dyDescent="0.3"/>
    <row r="402" s="32" customFormat="1" x14ac:dyDescent="0.3"/>
    <row r="403" s="32" customFormat="1" x14ac:dyDescent="0.3"/>
  </sheetData>
  <mergeCells count="4">
    <mergeCell ref="E18:F18"/>
    <mergeCell ref="E19:F19"/>
    <mergeCell ref="A2:G2"/>
    <mergeCell ref="E20:F20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67299A6CF8AFE4A81F723202C00954E" ma:contentTypeVersion="8" ma:contentTypeDescription="Kurkite naują dokumentą." ma:contentTypeScope="" ma:versionID="d6e53abc0897dcd139995532ec19d422">
  <xsd:schema xmlns:xsd="http://www.w3.org/2001/XMLSchema" xmlns:xs="http://www.w3.org/2001/XMLSchema" xmlns:p="http://schemas.microsoft.com/office/2006/metadata/properties" xmlns:ns2="172b3dbe-3d41-4272-be81-9efa6fd18bf0" targetNamespace="http://schemas.microsoft.com/office/2006/metadata/properties" ma:root="true" ma:fieldsID="6544187e254414f52bb6f0bf7d9ddb55" ns2:_="">
    <xsd:import namespace="172b3dbe-3d41-4272-be81-9efa6fd18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b3dbe-3d41-4272-be81-9efa6fd18b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2085A7-F883-496A-B389-7BB4B3BB8E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b3dbe-3d41-4272-be81-9efa6fd18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E383CA-385A-4155-B070-8CAE3F5DAE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43797B-CFB6-4B09-98B1-FE51EF876355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Alytaus TP</vt:lpstr>
      <vt:lpstr>Telšių TP</vt:lpstr>
      <vt:lpstr>Vilniaus TP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Kęstutis Liepuonius</dc:creator>
  <cp:keywords/>
  <dc:description/>
  <cp:lastModifiedBy>Sandra Stokytė</cp:lastModifiedBy>
  <cp:revision/>
  <dcterms:created xsi:type="dcterms:W3CDTF">2016-08-26T09:50:16Z</dcterms:created>
  <dcterms:modified xsi:type="dcterms:W3CDTF">2026-02-12T08:29:09Z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2023-09-11T14:06:29Z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b39c3e80-9f7c-41a2-ac0c-7174d8b5252f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0x010100967299A6CF8AFE4A81F723202C00954E</vt:lpwstr>
  </property>
</Properties>
</file>